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8\"/>
    </mc:Choice>
  </mc:AlternateContent>
  <xr:revisionPtr revIDLastSave="0" documentId="13_ncr:1_{4CB1166F-6C45-41F4-BE11-106B28F5E414}" xr6:coauthVersionLast="47" xr6:coauthVersionMax="47" xr10:uidLastSave="{00000000-0000-0000-0000-000000000000}"/>
  <bookViews>
    <workbookView xWindow="-120" yWindow="-120" windowWidth="29040" windowHeight="15720" tabRatio="710" xr2:uid="{00000000-000D-0000-FFFF-FFFF00000000}"/>
  </bookViews>
  <sheets>
    <sheet name="obszar 8" sheetId="4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58" i="41" l="1"/>
  <c r="Y257" i="41"/>
  <c r="Y256" i="41"/>
  <c r="Y167" i="41"/>
  <c r="Y156" i="41"/>
  <c r="Y153" i="41"/>
  <c r="Y123" i="41"/>
  <c r="Y122" i="41"/>
  <c r="Y62" i="41"/>
  <c r="Y59" i="41"/>
  <c r="Y33" i="41"/>
  <c r="C153" i="41" l="1"/>
  <c r="D153" i="41"/>
  <c r="E153" i="41"/>
  <c r="F153" i="41"/>
  <c r="H153" i="41"/>
  <c r="I153" i="41"/>
  <c r="J153" i="41"/>
  <c r="L153" i="41"/>
  <c r="M153" i="41"/>
  <c r="N153" i="41"/>
  <c r="O153" i="41"/>
  <c r="P153" i="41"/>
  <c r="Q153" i="41"/>
  <c r="R153" i="41"/>
  <c r="S153" i="41"/>
  <c r="T153" i="41"/>
  <c r="U153" i="41"/>
  <c r="V153" i="41"/>
  <c r="W153" i="41"/>
  <c r="X153" i="41"/>
  <c r="Z153" i="41"/>
  <c r="AA153" i="41"/>
  <c r="AB153" i="41"/>
  <c r="AC153" i="41"/>
  <c r="AD153" i="41"/>
  <c r="AE153" i="41"/>
  <c r="AF153" i="41"/>
  <c r="AG153" i="41"/>
  <c r="AH153" i="41"/>
  <c r="AI153" i="41"/>
  <c r="AJ153" i="41"/>
  <c r="AK153" i="41"/>
  <c r="H256" i="41"/>
  <c r="AA160" i="41" l="1"/>
  <c r="Z157" i="41"/>
  <c r="U161" i="41"/>
  <c r="U159" i="41"/>
  <c r="U157" i="41"/>
  <c r="O240" i="41" l="1"/>
  <c r="O181" i="41"/>
  <c r="O175" i="41"/>
  <c r="K146" i="41" l="1"/>
  <c r="K153" i="41" s="1"/>
  <c r="G146" i="41"/>
  <c r="G153" i="41" s="1"/>
  <c r="C256" i="41"/>
  <c r="C167" i="41"/>
  <c r="C156" i="41"/>
  <c r="C122" i="41"/>
  <c r="C62" i="41"/>
  <c r="C59" i="41"/>
  <c r="C33" i="41"/>
  <c r="AK256" i="41"/>
  <c r="AJ256" i="41"/>
  <c r="AI256" i="41"/>
  <c r="AH256" i="41"/>
  <c r="AG256" i="41"/>
  <c r="AF256" i="41"/>
  <c r="AE256" i="41"/>
  <c r="AD256" i="41"/>
  <c r="AC256" i="41"/>
  <c r="AB256" i="41"/>
  <c r="AA256" i="41"/>
  <c r="Z256" i="41"/>
  <c r="X256" i="41"/>
  <c r="W256" i="41"/>
  <c r="V256" i="41"/>
  <c r="U256" i="41"/>
  <c r="T256" i="41"/>
  <c r="S256" i="41"/>
  <c r="R256" i="41"/>
  <c r="Q256" i="41"/>
  <c r="P256" i="41"/>
  <c r="O256" i="41"/>
  <c r="N256" i="41"/>
  <c r="M256" i="41"/>
  <c r="L256" i="41"/>
  <c r="K256" i="41"/>
  <c r="J256" i="41"/>
  <c r="I256" i="41"/>
  <c r="G256" i="41"/>
  <c r="F256" i="41"/>
  <c r="E256" i="41"/>
  <c r="D256" i="41"/>
  <c r="AK167" i="41"/>
  <c r="AJ167" i="41"/>
  <c r="AI167" i="41"/>
  <c r="AH167" i="41"/>
  <c r="AG167" i="41"/>
  <c r="AF167" i="41"/>
  <c r="AE167" i="41"/>
  <c r="AD167" i="41"/>
  <c r="AC167" i="41"/>
  <c r="AB167" i="41"/>
  <c r="AA167" i="41"/>
  <c r="Z167" i="41"/>
  <c r="X167" i="41"/>
  <c r="W167" i="41"/>
  <c r="V167" i="41"/>
  <c r="U167" i="41"/>
  <c r="T167" i="41"/>
  <c r="S167" i="41"/>
  <c r="R167" i="41"/>
  <c r="Q167" i="41"/>
  <c r="P167" i="41"/>
  <c r="O167" i="41"/>
  <c r="N167" i="41"/>
  <c r="M167" i="41"/>
  <c r="L167" i="41"/>
  <c r="K167" i="41"/>
  <c r="J167" i="41"/>
  <c r="I167" i="41"/>
  <c r="H167" i="41"/>
  <c r="G167" i="41"/>
  <c r="F167" i="41"/>
  <c r="E167" i="41"/>
  <c r="D167" i="41"/>
  <c r="AK156" i="41"/>
  <c r="AJ156" i="41"/>
  <c r="AI156" i="41"/>
  <c r="AH156" i="41"/>
  <c r="AG156" i="41"/>
  <c r="AF156" i="41"/>
  <c r="AE156" i="41"/>
  <c r="AD156" i="41"/>
  <c r="AC156" i="41"/>
  <c r="AB156" i="41"/>
  <c r="AA156" i="41"/>
  <c r="Z156" i="41"/>
  <c r="X156" i="41"/>
  <c r="W156" i="41"/>
  <c r="V156" i="41"/>
  <c r="U156" i="41"/>
  <c r="T156" i="41"/>
  <c r="S156" i="41"/>
  <c r="R156" i="41"/>
  <c r="Q156" i="41"/>
  <c r="P156" i="41"/>
  <c r="O156" i="41"/>
  <c r="N156" i="41"/>
  <c r="M156" i="41"/>
  <c r="L156" i="41"/>
  <c r="K156" i="41"/>
  <c r="J156" i="41"/>
  <c r="I156" i="41"/>
  <c r="H156" i="41"/>
  <c r="G156" i="41"/>
  <c r="F156" i="41"/>
  <c r="E156" i="41"/>
  <c r="D156" i="41"/>
  <c r="E59" i="41"/>
  <c r="F59" i="41"/>
  <c r="G59" i="41"/>
  <c r="H59" i="41"/>
  <c r="I59" i="41"/>
  <c r="J59" i="41"/>
  <c r="K59" i="41"/>
  <c r="L59" i="41"/>
  <c r="M59" i="41"/>
  <c r="N59" i="41"/>
  <c r="O59" i="41"/>
  <c r="P59" i="41"/>
  <c r="Q59" i="41"/>
  <c r="R59" i="41"/>
  <c r="S59" i="41"/>
  <c r="T59" i="41"/>
  <c r="U59" i="41"/>
  <c r="V59" i="41"/>
  <c r="W59" i="41"/>
  <c r="X59" i="41"/>
  <c r="Z59" i="41"/>
  <c r="AA59" i="41"/>
  <c r="AB59" i="41"/>
  <c r="AC59" i="41"/>
  <c r="AD59" i="41"/>
  <c r="AE59" i="41"/>
  <c r="AF59" i="41"/>
  <c r="AG59" i="41"/>
  <c r="AH59" i="41"/>
  <c r="AI59" i="41"/>
  <c r="AJ59" i="41"/>
  <c r="AK59" i="41"/>
  <c r="D59" i="41"/>
  <c r="V62" i="41"/>
  <c r="W62" i="41"/>
  <c r="X62" i="41"/>
  <c r="Z62" i="41"/>
  <c r="AA62" i="41"/>
  <c r="AB62" i="41"/>
  <c r="AC62" i="41"/>
  <c r="AD62" i="41"/>
  <c r="AE62" i="41"/>
  <c r="AF62" i="41"/>
  <c r="AG62" i="41"/>
  <c r="AH62" i="41"/>
  <c r="AI62" i="41"/>
  <c r="AJ62" i="41"/>
  <c r="AK62" i="41"/>
  <c r="AK122" i="41"/>
  <c r="W122" i="41"/>
  <c r="X122" i="41"/>
  <c r="Z122" i="41"/>
  <c r="AA122" i="41"/>
  <c r="AB122" i="41"/>
  <c r="AC122" i="41"/>
  <c r="AD122" i="41"/>
  <c r="AE122" i="41"/>
  <c r="AF122" i="41"/>
  <c r="AG122" i="41"/>
  <c r="AH122" i="41"/>
  <c r="AI122" i="41"/>
  <c r="AJ122" i="41"/>
  <c r="E33" i="41"/>
  <c r="F33" i="41"/>
  <c r="G33" i="41"/>
  <c r="H33" i="41"/>
  <c r="I33" i="41"/>
  <c r="J33" i="41"/>
  <c r="K33" i="41"/>
  <c r="L33" i="41"/>
  <c r="M33" i="41"/>
  <c r="N33" i="41"/>
  <c r="O33" i="41"/>
  <c r="P33" i="41"/>
  <c r="Q33" i="41"/>
  <c r="R33" i="41"/>
  <c r="S33" i="41"/>
  <c r="T33" i="41"/>
  <c r="U33" i="41"/>
  <c r="V33" i="41"/>
  <c r="W33" i="41"/>
  <c r="X33" i="41"/>
  <c r="Z33" i="41"/>
  <c r="AA33" i="41"/>
  <c r="AB33" i="41"/>
  <c r="AC33" i="41"/>
  <c r="AD33" i="41"/>
  <c r="AE33" i="41"/>
  <c r="AF33" i="41"/>
  <c r="AG33" i="41"/>
  <c r="AH33" i="41"/>
  <c r="AI33" i="41"/>
  <c r="AJ33" i="41"/>
  <c r="AK33" i="41"/>
  <c r="D33" i="41"/>
  <c r="W123" i="41" l="1"/>
  <c r="C257" i="41"/>
  <c r="C123" i="41"/>
  <c r="AK123" i="41"/>
  <c r="X123" i="41"/>
  <c r="AF123" i="41"/>
  <c r="AG123" i="41"/>
  <c r="AC123" i="41"/>
  <c r="AJ123" i="41"/>
  <c r="AB123" i="41"/>
  <c r="G257" i="41"/>
  <c r="K257" i="41"/>
  <c r="O257" i="41"/>
  <c r="S257" i="41"/>
  <c r="W257" i="41"/>
  <c r="AB257" i="41"/>
  <c r="AF257" i="41"/>
  <c r="AJ257" i="41"/>
  <c r="AI123" i="41"/>
  <c r="AE123" i="41"/>
  <c r="AA123" i="41"/>
  <c r="AH123" i="41"/>
  <c r="AD123" i="41"/>
  <c r="Z123" i="41"/>
  <c r="E257" i="41"/>
  <c r="I257" i="41"/>
  <c r="M257" i="41"/>
  <c r="Q257" i="41"/>
  <c r="U257" i="41"/>
  <c r="Z257" i="41"/>
  <c r="AD257" i="41"/>
  <c r="AH257" i="41"/>
  <c r="F257" i="41"/>
  <c r="J257" i="41"/>
  <c r="N257" i="41"/>
  <c r="R257" i="41"/>
  <c r="V257" i="41"/>
  <c r="AA257" i="41"/>
  <c r="AE257" i="41"/>
  <c r="AI257" i="41"/>
  <c r="D257" i="41"/>
  <c r="H257" i="41"/>
  <c r="L257" i="41"/>
  <c r="P257" i="41"/>
  <c r="T257" i="41"/>
  <c r="X257" i="41"/>
  <c r="AC257" i="41"/>
  <c r="AG257" i="41"/>
  <c r="AK257" i="41"/>
  <c r="F62" i="41"/>
  <c r="G62" i="41"/>
  <c r="H62" i="41"/>
  <c r="I62" i="41"/>
  <c r="J62" i="41"/>
  <c r="K62" i="41"/>
  <c r="L62" i="41"/>
  <c r="M62" i="41"/>
  <c r="N62" i="41"/>
  <c r="O62" i="41"/>
  <c r="P62" i="41"/>
  <c r="Q62" i="41"/>
  <c r="R62" i="41"/>
  <c r="S62" i="41"/>
  <c r="T62" i="41"/>
  <c r="U62" i="41"/>
  <c r="D62" i="41"/>
  <c r="AB258" i="41" l="1"/>
  <c r="AE258" i="41"/>
  <c r="Z258" i="41"/>
  <c r="AG258" i="41"/>
  <c r="C258" i="41"/>
  <c r="AC258" i="41"/>
  <c r="AK258" i="41"/>
  <c r="AF258" i="41"/>
  <c r="X258" i="41"/>
  <c r="AI258" i="41"/>
  <c r="AJ258" i="41"/>
  <c r="W258" i="41"/>
  <c r="AD258" i="41"/>
  <c r="AA258" i="41"/>
  <c r="AH258" i="41"/>
  <c r="E62" i="41"/>
  <c r="V122" i="41"/>
  <c r="V123" i="41" s="1"/>
  <c r="V258" i="41" s="1"/>
  <c r="E122" i="41"/>
  <c r="F122" i="41"/>
  <c r="F123" i="41" s="1"/>
  <c r="F258" i="41" s="1"/>
  <c r="G122" i="41"/>
  <c r="G123" i="41" s="1"/>
  <c r="G258" i="41" s="1"/>
  <c r="H122" i="41"/>
  <c r="H123" i="41" s="1"/>
  <c r="H258" i="41" s="1"/>
  <c r="I122" i="41"/>
  <c r="I123" i="41" s="1"/>
  <c r="I258" i="41" s="1"/>
  <c r="J122" i="41"/>
  <c r="J123" i="41" s="1"/>
  <c r="J258" i="41" s="1"/>
  <c r="K122" i="41"/>
  <c r="K123" i="41" s="1"/>
  <c r="K258" i="41" s="1"/>
  <c r="N122" i="41"/>
  <c r="N123" i="41" s="1"/>
  <c r="N258" i="41" s="1"/>
  <c r="O122" i="41"/>
  <c r="O123" i="41" s="1"/>
  <c r="O258" i="41" s="1"/>
  <c r="Q122" i="41"/>
  <c r="Q123" i="41" s="1"/>
  <c r="Q258" i="41" s="1"/>
  <c r="R122" i="41"/>
  <c r="R123" i="41" s="1"/>
  <c r="R258" i="41" s="1"/>
  <c r="S122" i="41"/>
  <c r="S123" i="41" s="1"/>
  <c r="S258" i="41" s="1"/>
  <c r="T122" i="41"/>
  <c r="T123" i="41" s="1"/>
  <c r="T258" i="41" s="1"/>
  <c r="U122" i="41"/>
  <c r="U123" i="41" s="1"/>
  <c r="U258" i="41" s="1"/>
  <c r="E123" i="41" l="1"/>
  <c r="E258" i="41" s="1"/>
  <c r="D122" i="41"/>
  <c r="D123" i="41" s="1"/>
  <c r="D258" i="41" s="1"/>
  <c r="P122" i="41" l="1"/>
  <c r="P123" i="41" s="1"/>
  <c r="P258" i="41" s="1"/>
  <c r="M122" i="41" l="1"/>
  <c r="M123" i="41" s="1"/>
  <c r="M258" i="41" s="1"/>
  <c r="L122" i="41"/>
  <c r="L123" i="41" s="1"/>
  <c r="L258" i="4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Piotr Korepta</author>
    <author/>
  </authors>
  <commentList>
    <comment ref="AI18" authorId="0" shapeId="0" xr:uid="{84065485-3B8E-42CE-8442-9283BAAEB742}">
      <text>
        <r>
          <rPr>
            <b/>
            <sz val="9"/>
            <color indexed="81"/>
            <rFont val="Tahoma"/>
            <charset val="1"/>
          </rPr>
          <t>Piotr Korepta:</t>
        </r>
        <r>
          <rPr>
            <sz val="9"/>
            <color indexed="81"/>
            <rFont val="Tahoma"/>
            <charset val="1"/>
          </rPr>
          <t xml:space="preserve">
4 szt. stojak na rowery</t>
        </r>
      </text>
    </comment>
    <comment ref="AJ18" authorId="0" shapeId="0" xr:uid="{9CF943E0-A9B3-44BE-99CE-A365456279A1}">
      <text>
        <r>
          <rPr>
            <b/>
            <sz val="9"/>
            <color indexed="81"/>
            <rFont val="Tahoma"/>
            <charset val="1"/>
          </rPr>
          <t>Piotr Korepta:</t>
        </r>
        <r>
          <rPr>
            <sz val="9"/>
            <color indexed="81"/>
            <rFont val="Tahoma"/>
            <charset val="1"/>
          </rPr>
          <t xml:space="preserve">
biblioteczka 1 szt</t>
        </r>
      </text>
    </comment>
    <comment ref="AH20" authorId="0" shapeId="0" xr:uid="{E4024DEA-AF17-4C17-98C1-5DF71A19718B}">
      <text>
        <r>
          <rPr>
            <b/>
            <sz val="9"/>
            <color indexed="81"/>
            <rFont val="Tahoma"/>
            <charset val="1"/>
          </rPr>
          <t>Piotr Korepta:</t>
        </r>
        <r>
          <rPr>
            <sz val="9"/>
            <color indexed="81"/>
            <rFont val="Tahoma"/>
            <charset val="1"/>
          </rPr>
          <t xml:space="preserve">
14 szt ławka
23 szt leżak</t>
        </r>
      </text>
    </comment>
    <comment ref="U22" authorId="0" shapeId="0" xr:uid="{26D58A3F-6D98-4A34-AF20-244AA6E92EA1}">
      <text>
        <r>
          <rPr>
            <b/>
            <sz val="9"/>
            <color indexed="81"/>
            <rFont val="Tahoma"/>
            <charset val="1"/>
          </rPr>
          <t>Piotr Korepta:</t>
        </r>
        <r>
          <rPr>
            <sz val="9"/>
            <color indexed="81"/>
            <rFont val="Tahoma"/>
            <charset val="1"/>
          </rPr>
          <t xml:space="preserve">
453,32            (nawierzchnia z kostki brukowej ciemnoszara106,27 m kw, nawierzchnia z kostki brukowej jasnoszara 330,85  nawierzchnia z płyt betonowych40x60 -16,2 mkw,) </t>
        </r>
      </text>
    </comment>
    <comment ref="AH22" authorId="0" shapeId="0" xr:uid="{C6B0620D-589C-4776-BDB5-72968682745B}">
      <text>
        <r>
          <rPr>
            <b/>
            <sz val="9"/>
            <color indexed="81"/>
            <rFont val="Tahoma"/>
            <charset val="1"/>
          </rPr>
          <t>Piotr Korepta:</t>
        </r>
        <r>
          <rPr>
            <sz val="9"/>
            <color indexed="81"/>
            <rFont val="Tahoma"/>
            <charset val="1"/>
          </rPr>
          <t xml:space="preserve">
ławka z oparciem krótka MMCITE 7 szt
Hamak Puczyński 1 szt, , ławka z oparciem długa MMCITE 4 szt, zestaw piknikowy  1szt, </t>
        </r>
      </text>
    </comment>
    <comment ref="AJ22" authorId="0" shapeId="0" xr:uid="{FE7D5413-9DB2-41E4-90FD-E8C7FAA59192}">
      <text>
        <r>
          <rPr>
            <b/>
            <sz val="9"/>
            <color indexed="81"/>
            <rFont val="Tahoma"/>
            <charset val="1"/>
          </rPr>
          <t>Piotr Korepta:</t>
        </r>
        <r>
          <rPr>
            <sz val="9"/>
            <color indexed="81"/>
            <rFont val="Tahoma"/>
            <charset val="1"/>
          </rPr>
          <t xml:space="preserve">
Tablica inf. Wysoka 1 szt. oraz niska – 3 szt. 
Biblioteczki 2 szt, pergola prosta Puczyński 1 szt, pergola łukowa Puczyński 1 szt, 
</t>
        </r>
      </text>
    </comment>
    <comment ref="AL22" authorId="0" shapeId="0" xr:uid="{345D4341-4EE3-4C12-8975-7D605D250C09}">
      <text>
        <r>
          <rPr>
            <b/>
            <sz val="9"/>
            <color indexed="81"/>
            <rFont val="Tahoma"/>
            <charset val="1"/>
          </rPr>
          <t>Piotr Korepta:</t>
        </r>
        <r>
          <rPr>
            <sz val="9"/>
            <color indexed="81"/>
            <rFont val="Tahoma"/>
            <charset val="1"/>
          </rPr>
          <t xml:space="preserve">
orbitrek zewn. WIMED stal ocynkowana -2szt, urządzenie zabawowe trampolina HUCK - 1 szt, urządzenie zabawowe piramida Richter -1szt., słupki drewniane sprawnościowe 44 szt.-1 komplet</t>
        </r>
      </text>
    </comment>
    <comment ref="X23" authorId="0" shapeId="0" xr:uid="{834E0002-7CF3-4DBA-8B8A-F85267F8BD79}">
      <text>
        <r>
          <rPr>
            <b/>
            <sz val="9"/>
            <color indexed="81"/>
            <rFont val="Tahoma"/>
            <charset val="1"/>
          </rPr>
          <t>Piotr Korepta:</t>
        </r>
        <r>
          <rPr>
            <sz val="9"/>
            <color indexed="81"/>
            <rFont val="Tahoma"/>
            <charset val="1"/>
          </rPr>
          <t xml:space="preserve">
naiwerzchnia z pieńków</t>
        </r>
      </text>
    </comment>
    <comment ref="AL23" authorId="0" shapeId="0" xr:uid="{AB18A3B6-89CE-4BEB-868E-2FEB4E866E81}">
      <text>
        <r>
          <rPr>
            <b/>
            <sz val="9"/>
            <color indexed="81"/>
            <rFont val="Tahoma"/>
            <charset val="1"/>
          </rPr>
          <t>Piotr Korepta:</t>
        </r>
        <r>
          <rPr>
            <sz val="9"/>
            <color indexed="81"/>
            <rFont val="Tahoma"/>
            <charset val="1"/>
          </rPr>
          <t xml:space="preserve">
orbitrek zewn. WIMED stal ocynkowana -2szt, urządzenie zabawowe trampolina HUCK - 1 szt, urządzenie zabawowe piramida Richter -1szt., słupki drewniane sprawnościowe 44 szt.-1 komplet</t>
        </r>
      </text>
    </comment>
    <comment ref="AJ45" authorId="0" shapeId="0" xr:uid="{28EF823C-96FF-4B9F-8678-82F7DE89BC38}">
      <text>
        <r>
          <rPr>
            <b/>
            <sz val="9"/>
            <color indexed="81"/>
            <rFont val="Tahoma"/>
            <charset val="1"/>
          </rPr>
          <t>Piotr Korepta:</t>
        </r>
        <r>
          <rPr>
            <sz val="9"/>
            <color indexed="81"/>
            <rFont val="Tahoma"/>
            <charset val="1"/>
          </rPr>
          <t xml:space="preserve">
stojaki na rowery</t>
        </r>
      </text>
    </comment>
    <comment ref="U125" authorId="1" shapeId="0" xr:uid="{3D042252-868A-41F8-9DA9-F1CC7957788E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płyty betonowe - 30 m2, beton asfaltowy - 620 m2</t>
        </r>
      </text>
    </comment>
    <comment ref="AK125" authorId="1" shapeId="0" xr:uid="{0BD18BBC-7448-4668-BDFA-EE57D53FC515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instalacja artystyczna na murze przeciwpowodziowym - 1 szt. (w tym zamontowana do obudowy muru figura lisa, kury, kota i ptaka + listwa z oprawą LED), figura koń – 1 szt., figura koza - 1 szt., figura bocian - 3 szt., figura kura – 1 szt., stojak rowerowy - 4 szt.</t>
        </r>
      </text>
    </comment>
    <comment ref="I127" authorId="1" shapeId="0" xr:uid="{FDFC1315-34A3-403E-9CD8-BD0A56842F16}">
      <text>
        <r>
          <rPr>
            <sz val="11"/>
            <color rgb="FF000000"/>
            <rFont val="Czcionka tekstu podstawowego"/>
            <family val="2"/>
            <charset val="238"/>
          </rPr>
          <t xml:space="preserve">Łąka kwietna 
</t>
        </r>
      </text>
    </comment>
    <comment ref="P133" authorId="1" shapeId="0" xr:uid="{7F3F5151-C039-41B6-8152-6015D8AAFCA4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 xml:space="preserve">żywopłot przy pomiku z cisa 
</t>
        </r>
      </text>
    </comment>
    <comment ref="U133" authorId="1" shapeId="0" xr:uid="{CCB33A0C-552B-4DB8-82E1-F065E5A8ED9E}">
      <text>
        <r>
          <rPr>
            <b/>
            <sz val="9"/>
            <color rgb="FF000000"/>
            <rFont val="Tahoma"/>
            <family val="2"/>
            <charset val="238"/>
          </rPr>
          <t>pswider: 
alejki brukowe/ asfaltowe + parking ażurowy + schody + teren z kostki przy pomniku</t>
        </r>
      </text>
    </comment>
    <comment ref="U137" authorId="1" shapeId="0" xr:uid="{FB233263-E80B-4D3D-8011-D7EB823DAF47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228 (w tym nawierzchnia asfaltowa190 nawierzchnia z płyt bazaltowych iobrzeże z kostki granitowej-38)</t>
        </r>
      </text>
    </comment>
    <comment ref="AH137" authorId="1" shapeId="0" xr:uid="{8F74B332-8A18-4505-A8F6-39532F2BB6F6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1 szt. ławka typu I z 1 szt. stolikiem, 1 szt. ławka typu II z 1 szt. stolikiem, 1 szt.  ławka typu III,</t>
        </r>
      </text>
    </comment>
    <comment ref="AJ137" authorId="1" shapeId="0" xr:uid="{E69FA070-FE72-4F4D-8D6C-DAE202BD54B6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 xml:space="preserve">budka dla ptaków 1 szt, Ekspozytor 1 szt,  tablica inf. Ogród Krakowian 1 szt. tabliczki inf. 3 szt., 
</t>
        </r>
      </text>
    </comment>
    <comment ref="AK137" authorId="1" shapeId="0" xr:uid="{1FE5E90F-CC86-4346-86C4-1E27030B916C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 xml:space="preserve"> stojaki na rowery 2 szt. </t>
        </r>
      </text>
    </comment>
    <comment ref="AL137" authorId="1" shapeId="0" xr:uid="{1DCE88EB-C4E0-4271-BBB6-CA46E936F567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 xml:space="preserve">biblioteczka na książki
</t>
        </r>
      </text>
    </comment>
    <comment ref="U138" authorId="1" shapeId="0" xr:uid="{78D16116-A8E7-4B81-A194-00BB13C8D3D2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 xml:space="preserve">chodnik bruk. 
</t>
        </r>
      </text>
    </comment>
    <comment ref="AH138" authorId="1" shapeId="0" xr:uid="{BB040CB9-1380-40EF-A125-8FFC48E4C587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leżak miejski - 2 szt., stół piknikowy - 2 szt.</t>
        </r>
      </text>
    </comment>
    <comment ref="AJ138" authorId="1" shapeId="0" xr:uid="{77B9810F-B5A0-4AA5-81C6-BAFCBB2BC848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 xml:space="preserve">tablica ogłoszeniowa - 1 szt., 1 szt, karmnika 
</t>
        </r>
      </text>
    </comment>
    <comment ref="AK138" authorId="1" shapeId="0" xr:uid="{40E0526E-F62D-4E20-B387-0FA7E79A4B7B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trzepak</t>
        </r>
      </text>
    </comment>
    <comment ref="AL138" authorId="1" shapeId="0" xr:uid="{B334F0DA-4132-451B-A2CC-3B57F74D8C09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 xml:space="preserve">budka dla ptaków 6 szt, pergola 1 szt. 
</t>
        </r>
      </text>
    </comment>
    <comment ref="AJ140" authorId="1" shapeId="0" xr:uid="{C6086AC5-9A92-406A-8DD7-C2A70D1DB2C3}">
      <text>
        <r>
          <rPr>
            <sz val="11"/>
            <color rgb="FF000000"/>
            <rFont val="Czcionka tekstu podstawowego"/>
            <family val="2"/>
            <charset val="238"/>
          </rPr>
          <t xml:space="preserve">2 szt. Tablice informacyjne
</t>
        </r>
      </text>
    </comment>
    <comment ref="AB145" authorId="1" shapeId="0" xr:uid="{2A209DBF-952B-4132-B128-ED791EA718F8}">
      <text>
        <r>
          <rPr>
            <sz val="11"/>
            <color rgb="FF000000"/>
            <rFont val="Czcionka tekstu podstawowego"/>
            <family val="2"/>
            <charset val="238"/>
          </rPr>
          <t xml:space="preserve">Nawierzchnia ze zrębków 
</t>
        </r>
      </text>
    </comment>
    <comment ref="AH145" authorId="1" shapeId="0" xr:uid="{F92B8E55-1D5C-41FC-B205-2A2525EB788A}">
      <text>
        <r>
          <rPr>
            <sz val="11"/>
            <color rgb="FF000000"/>
            <rFont val="Czcionka tekstu podstawowego"/>
            <family val="2"/>
            <charset val="238"/>
          </rPr>
          <t xml:space="preserve">stolik niski - 2 szt., fotel - 4 szt., siedziska zestaw - 4 szt., stolik piknikowy - 4 szt. </t>
        </r>
        <r>
          <rPr>
            <b/>
            <sz val="8"/>
            <color rgb="FF000000"/>
            <rFont val="Arial CE"/>
            <charset val="238"/>
          </rPr>
          <t xml:space="preserve">Kapsuła - 2 szt. </t>
        </r>
        <r>
          <rPr>
            <sz val="8"/>
            <color rgb="FF000000"/>
            <rFont val="Arial CE"/>
            <charset val="238"/>
          </rPr>
          <t xml:space="preserve">- Zestaw piknikowy duży -konstrukcja stalowa duża z łuskami drewnianymi  + stół z 4 plastrów + ławka łukowa     </t>
        </r>
        <r>
          <rPr>
            <b/>
            <sz val="8"/>
            <color rgb="FF000000"/>
            <rFont val="Arial CE"/>
            <charset val="238"/>
          </rPr>
          <t>Kapsuła mała</t>
        </r>
        <r>
          <rPr>
            <sz val="8"/>
            <color rgb="FF000000"/>
            <rFont val="Arial CE"/>
            <charset val="238"/>
          </rPr>
          <t xml:space="preserve"> - </t>
        </r>
        <r>
          <rPr>
            <b/>
            <sz val="8"/>
            <color rgb="FF000000"/>
            <rFont val="Arial CE"/>
            <charset val="238"/>
          </rPr>
          <t>1sz.</t>
        </r>
        <r>
          <rPr>
            <sz val="8"/>
            <color rgb="FF000000"/>
            <rFont val="Arial CE"/>
            <charset val="238"/>
          </rPr>
          <t xml:space="preserve"> </t>
        </r>
        <r>
          <rPr>
            <b/>
            <sz val="8"/>
            <color rgb="FF000000"/>
            <rFont val="Arial CE"/>
            <charset val="238"/>
          </rPr>
          <t>Stół piknikowy</t>
        </r>
        <r>
          <rPr>
            <sz val="8"/>
            <color rgb="FF000000"/>
            <rFont val="Arial CE"/>
            <charset val="238"/>
          </rPr>
          <t xml:space="preserve"> - </t>
        </r>
        <r>
          <rPr>
            <b/>
            <sz val="8"/>
            <color rgb="FF000000"/>
            <rFont val="Arial CE"/>
            <charset val="238"/>
          </rPr>
          <t>3 szt.</t>
        </r>
        <r>
          <rPr>
            <sz val="8"/>
            <color rgb="FF000000"/>
            <rFont val="Arial CE"/>
            <charset val="238"/>
          </rPr>
          <t xml:space="preserve"> </t>
        </r>
        <r>
          <rPr>
            <b/>
            <sz val="8"/>
            <color rgb="FF000000"/>
            <rFont val="Arial CE"/>
            <charset val="238"/>
          </rPr>
          <t>Siedzisko drewniane</t>
        </r>
        <r>
          <rPr>
            <sz val="8"/>
            <color rgb="FF000000"/>
            <rFont val="Arial CE"/>
            <charset val="238"/>
          </rPr>
          <t xml:space="preserve">  - </t>
        </r>
        <r>
          <rPr>
            <b/>
            <sz val="8"/>
            <color rgb="FF000000"/>
            <rFont val="Arial CE"/>
            <charset val="238"/>
          </rPr>
          <t>3 szt.</t>
        </r>
      </text>
    </comment>
    <comment ref="X146" authorId="1" shapeId="0" xr:uid="{BE2AB06A-4A5F-4C88-8E25-666A0F6C82B2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 xml:space="preserve">podest drewniany z rampą 
</t>
        </r>
      </text>
    </comment>
    <comment ref="AH146" authorId="1" shapeId="0" xr:uid="{6AAFA68D-686C-4149-93AA-715E6869E8A6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ławka bale - 2 szt., stolik - 3 szt., ławka leżak - 1 szt., siedzisko - 2 szt., stolik z planszą do gry w szachy - 1 szt.,</t>
        </r>
      </text>
    </comment>
    <comment ref="AJ146" authorId="1" shapeId="0" xr:uid="{6E484B49-54B5-4127-B223-21BD80E1AC57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tablica informacyjna - 1 szt.,  drogowskaz - 1 szt.</t>
        </r>
      </text>
    </comment>
    <comment ref="AK146" authorId="1" shapeId="0" xr:uid="{7A42F13F-DEF6-4A05-AA79-3CFA0498F3C1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stojak rowerowy - 5 szt.</t>
        </r>
      </text>
    </comment>
    <comment ref="AL146" authorId="1" shapeId="0" xr:uid="{2517FDC1-8C6F-4347-8004-1639C66AD712}">
      <text>
        <r>
          <rPr>
            <b/>
            <sz val="9"/>
            <color rgb="FF000000"/>
            <rFont val="Tahoma"/>
            <family val="2"/>
            <charset val="238"/>
          </rPr>
          <t xml:space="preserve">pswider : ściana z biblioteczką drewnianą 
</t>
        </r>
      </text>
    </comment>
    <comment ref="U147" authorId="1" shapeId="0" xr:uid="{51A02AE6-ADDE-440E-8396-56E2AB8EF4C7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209 ( w tym scieżka z płyt kamiennych -75m -kamień łupany piaskowiec)</t>
        </r>
      </text>
    </comment>
    <comment ref="AJ147" authorId="1" shapeId="0" xr:uid="{52DB4976-3910-4F78-9C06-78F82F5D0CB2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1szt. Tablica informacyjna wraz z pulpitem interaktywnym na fundamencie betonowym</t>
        </r>
      </text>
    </comment>
    <comment ref="AK147" authorId="1" shapeId="0" xr:uid="{71B3B524-6EE8-4FF9-9FB1-08B42E1BEA21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 xml:space="preserve">4 szt. stojak na rowery o konstrukcji stqalowej na fundamentach betonowych              </t>
        </r>
      </text>
    </comment>
    <comment ref="U157" authorId="1" shapeId="0" xr:uid="{A643B4EA-6BD7-428E-ACCD-3D9816E478CF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bruk - 364 m2,
parking ażury - 110 m2,
Nwaierzchnie utwardzone – 60 m2</t>
        </r>
      </text>
    </comment>
    <comment ref="G159" authorId="1" shapeId="0" xr:uid="{1FD80BD2-F79C-436B-8265-A3DBA3EB6325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(w tym boisko trawiaste -  4900 m2)</t>
        </r>
      </text>
    </comment>
    <comment ref="Q159" authorId="1" shapeId="0" xr:uid="{BFC618F5-1EAE-44B8-93F8-F0AF0A34F3AC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(w tym boisko trawiaste -  4900 m2)</t>
        </r>
      </text>
    </comment>
    <comment ref="U159" authorId="1" shapeId="0" xr:uid="{3158B033-6F3F-4171-9CBE-2994BAE87B2B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 xml:space="preserve">boisko asfaltowe -  340 m2,
bruk - 115 m2, </t>
        </r>
      </text>
    </comment>
    <comment ref="O161" authorId="1" shapeId="0" xr:uid="{AE1A1358-E334-4B3B-95E8-69D3B9EA3A91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 xml:space="preserve">rudbekia
</t>
        </r>
      </text>
    </comment>
    <comment ref="U161" authorId="1" shapeId="0" xr:uid="{BA930FC8-DBB7-4E0D-8AF7-2107F1B20AD8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chodnik ze schodami i korytkami betonowymi 
razem bruk - 45 m2, miejsca utwardzone pod małą arch. 60 m2</t>
        </r>
      </text>
    </comment>
    <comment ref="U162" authorId="1" shapeId="0" xr:uid="{056BA3EC-FF39-41E1-A8F2-7D808B14E46A}">
      <text>
        <r>
          <rPr>
            <sz val="11"/>
            <color rgb="FF000000"/>
            <rFont val="Czcionka tekstu podstawowego"/>
            <family val="2"/>
            <charset val="238"/>
          </rPr>
          <t xml:space="preserve">pswider:
</t>
        </r>
        <r>
          <rPr>
            <sz val="9"/>
            <color rgb="FF000000"/>
            <rFont val="Tahoma"/>
            <family val="2"/>
            <charset val="238"/>
          </rPr>
          <t>chodnik bruk - 60 m2</t>
        </r>
      </text>
    </comment>
  </commentList>
</comments>
</file>

<file path=xl/sharedStrings.xml><?xml version="1.0" encoding="utf-8"?>
<sst xmlns="http://schemas.openxmlformats.org/spreadsheetml/2006/main" count="7326" uniqueCount="305">
  <si>
    <t>Rodzaj obiektu</t>
  </si>
  <si>
    <t>Powierzchnia  do utrzymania czystości ogółem [ha]</t>
  </si>
  <si>
    <t>Powierzchnia trawników ogółem
[ha]</t>
  </si>
  <si>
    <t xml:space="preserve">Żywopłoty             [mb] 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</si>
  <si>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</si>
  <si>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Młode nasadzenia drzew o obw. pnia do 30 cm na wys. 100 cm   
 [szt]</t>
  </si>
  <si>
    <t xml:space="preserve">Kwietniki </t>
  </si>
  <si>
    <t>w gruncie 
[m2]</t>
  </si>
  <si>
    <t>w pojemnikach
[szt]</t>
  </si>
  <si>
    <t>Piaskownice 
 [szt]</t>
  </si>
  <si>
    <t>Kosze na śmieci, popiól, kosze na psie odchody, dystrybutory na torebki na psie odchody,           
 [szt]</t>
  </si>
  <si>
    <t>x</t>
  </si>
  <si>
    <t>RAZEM:</t>
  </si>
  <si>
    <t>RAZEM</t>
  </si>
  <si>
    <t>PASY DROGOWE</t>
  </si>
  <si>
    <t>TERENY OSIEDLOWE</t>
  </si>
  <si>
    <t xml:space="preserve">Elementy małej architektury
*zg.  z załączonym szczegółowym wykazem wyposażenia </t>
  </si>
  <si>
    <t>nawierzchnie hansegrand
[m2]</t>
  </si>
  <si>
    <t>nawierzchnie żwirowe
[m2]</t>
  </si>
  <si>
    <t>nawierzchnie drewniane
[m2]</t>
  </si>
  <si>
    <t>piaskowa
[m2]</t>
  </si>
  <si>
    <t>ze zrębek
[m2]</t>
  </si>
  <si>
    <t xml:space="preserve"> żwirowa
[m2]</t>
  </si>
  <si>
    <t>plaża
[m2]</t>
  </si>
  <si>
    <t xml:space="preserve">Ogrodzenia, balustrady, palisady
[mb]
        </t>
  </si>
  <si>
    <t xml:space="preserve">Piłkochwyty
[mb] </t>
  </si>
  <si>
    <t>Ławki, siedziska, leżaki itp.
[szt]</t>
  </si>
  <si>
    <t xml:space="preserve">Tablice z regulaminami, tabliczki informacyjne, karmniki metalowe dla ptaków itp.
[szt]  </t>
  </si>
  <si>
    <t>ZIELEŃCE, TERENY OSIEDLOWE, PASY DROGOWE, PLACE ZABAW</t>
  </si>
  <si>
    <t xml:space="preserve">ZIELEŃCE </t>
  </si>
  <si>
    <t xml:space="preserve">Nawierzchnie ciągów pieszych rowerowych,  placów, parkingów, miejsc postojowych, schodów, pochylni, boisk, miejsc utwardzonych pod elementami małej architektury 
*zg.  z załączonym szczegółowym wykazem wyposażenia </t>
  </si>
  <si>
    <t>Koszenie trawników</t>
  </si>
  <si>
    <t>STREFA BIOCENOTYCZNA NATURALNA</t>
  </si>
  <si>
    <r>
      <t>Krzewy, krzewy i rośliny okrywowe, pnącza, byliny, róże, trawy ozdobne, rośliny cebulowe 
[m</t>
    </r>
    <r>
      <rPr>
        <b/>
        <vertAlign val="superscript"/>
        <sz val="10"/>
        <rFont val="Lato"/>
        <family val="2"/>
        <charset val="238"/>
      </rPr>
      <t>2</t>
    </r>
    <r>
      <rPr>
        <b/>
        <sz val="10"/>
        <rFont val="Lato"/>
        <family val="2"/>
        <charset val="238"/>
      </rPr>
      <t>]</t>
    </r>
  </si>
  <si>
    <t>NAZWA OBIEKTU</t>
  </si>
  <si>
    <t>Powierzchnia ogólna
[ha]</t>
  </si>
  <si>
    <t>PLACE ZABAW, SIŁOWNIE ZEWNĘTRZNE</t>
  </si>
  <si>
    <t>Urządzenia zabawowe, siłowe i rekreacyjne (w tym: stoliki, hamaki, przebieralnie, altany, żagle przeciwsłoneczne, zacieniacze, pergole, estrady, szafy na książki )</t>
  </si>
  <si>
    <t>ilość sztuk</t>
  </si>
  <si>
    <t xml:space="preserve">szczegółowy wykaz wyposażenia </t>
  </si>
  <si>
    <t>3 maja/Oleandry przy pomniku Pyjasa</t>
  </si>
  <si>
    <t>Chocimska/Elbląska</t>
  </si>
  <si>
    <t>Chocimska 16a</t>
  </si>
  <si>
    <t>Kijowska/Mazowiecka</t>
  </si>
  <si>
    <t>Kijowska od ul. Zakątek do Mł. Królewskiej</t>
  </si>
  <si>
    <t>Lea 100</t>
  </si>
  <si>
    <t>Lea 101</t>
  </si>
  <si>
    <t>Lea 62</t>
  </si>
  <si>
    <t>Litewska przy przedszkolu</t>
  </si>
  <si>
    <t>Lubelska/Wrocławska</t>
  </si>
  <si>
    <t>Muzeum Narodowe</t>
  </si>
  <si>
    <t>Nawojki Młodzieżowy Park Kieszonkowy</t>
  </si>
  <si>
    <t>Park kieszonkowy ul. Galla</t>
  </si>
  <si>
    <t>Park kieszonkowy Lea/Smoluchowskiego</t>
  </si>
  <si>
    <t>Piastowska na wys. 46</t>
  </si>
  <si>
    <t>Radwańskiego</t>
  </si>
  <si>
    <t>Skwer im. Więźniów Obozów Zagłady (Pl. Axentowicza)</t>
  </si>
  <si>
    <t>Spokojna 6</t>
  </si>
  <si>
    <t xml:space="preserve">Toruńska </t>
  </si>
  <si>
    <t>Skwer Krakowianek (zieleniec przy Forcie Kleparz)</t>
  </si>
  <si>
    <t>Zielony skwer przy kapliczce ul Mazowiecka/Lubelska</t>
  </si>
  <si>
    <t>ul. Królewska ( wnęka )</t>
  </si>
  <si>
    <t>ul. Mazowiecka / ul. Kmieca</t>
  </si>
  <si>
    <t>Aleje Trzech Wieszczy</t>
  </si>
  <si>
    <t>Biernackiego</t>
  </si>
  <si>
    <t>Chocimska</t>
  </si>
  <si>
    <t>chodowieckiego</t>
  </si>
  <si>
    <t>Chopina</t>
  </si>
  <si>
    <t>Cieszyńska</t>
  </si>
  <si>
    <t xml:space="preserve">Czapińskiego </t>
  </si>
  <si>
    <t>Czarnowiejska</t>
  </si>
  <si>
    <t>Czyżewskiego</t>
  </si>
  <si>
    <t>Friedleina</t>
  </si>
  <si>
    <t>Galla</t>
  </si>
  <si>
    <t>Głowackiego</t>
  </si>
  <si>
    <t>Gramatyka</t>
  </si>
  <si>
    <t>Grottgera</t>
  </si>
  <si>
    <t>Ingardena</t>
  </si>
  <si>
    <t>Kadrówki</t>
  </si>
  <si>
    <t>Kamienna (pętla i torowisko do wiaduktu)</t>
  </si>
  <si>
    <t>Karłowicza</t>
  </si>
  <si>
    <t>Kawiory</t>
  </si>
  <si>
    <t>Kazimierza Wielkiego z częścią ul. Łobzowskiej</t>
  </si>
  <si>
    <t>Kijowska</t>
  </si>
  <si>
    <t>Kmieca</t>
  </si>
  <si>
    <t>Konarskiego</t>
  </si>
  <si>
    <t>Kościelna</t>
  </si>
  <si>
    <t>Królewska</t>
  </si>
  <si>
    <t>Kujawska</t>
  </si>
  <si>
    <t>Lea</t>
  </si>
  <si>
    <t>Litewska</t>
  </si>
  <si>
    <t>1.32</t>
  </si>
  <si>
    <t>Lubelska</t>
  </si>
  <si>
    <t>Mazowiecka</t>
  </si>
  <si>
    <t>Miechowska</t>
  </si>
  <si>
    <t>Mydlnicka</t>
  </si>
  <si>
    <t xml:space="preserve">Nawojki </t>
  </si>
  <si>
    <t>Oboźna</t>
  </si>
  <si>
    <t>Odlewnicza</t>
  </si>
  <si>
    <t xml:space="preserve">Ogrodniczek ( przy nr 20 ul. Urzędniczej ) </t>
  </si>
  <si>
    <t>Oleandry</t>
  </si>
  <si>
    <t>Piastowska</t>
  </si>
  <si>
    <t>Pl. Axentowicza</t>
  </si>
  <si>
    <t>Pomorska</t>
  </si>
  <si>
    <t>Prądnicka ( w tym pętla autobusowa)</t>
  </si>
  <si>
    <t>Racławicka</t>
  </si>
  <si>
    <t>Reymana</t>
  </si>
  <si>
    <t>Reymonta</t>
  </si>
  <si>
    <t>Rzeczna</t>
  </si>
  <si>
    <t>Sienkiewicza</t>
  </si>
  <si>
    <t xml:space="preserve">Skarbińskiego </t>
  </si>
  <si>
    <t xml:space="preserve">Składowa </t>
  </si>
  <si>
    <t>Spiżowa/Brązownicza</t>
  </si>
  <si>
    <t>Szymanowskiego</t>
  </si>
  <si>
    <t>Śląska</t>
  </si>
  <si>
    <t>Świętokrzyska z rondem</t>
  </si>
  <si>
    <t>Urzędnicza</t>
  </si>
  <si>
    <t>Warmijska/Chmiela</t>
  </si>
  <si>
    <t>Wójtowska</t>
  </si>
  <si>
    <t>Wrocławska (+ skarpa przy moście + skwer przy Prądnickiej 8/Wrocławska)</t>
  </si>
  <si>
    <t>Zbożowa</t>
  </si>
  <si>
    <t>DZIELNICA VII</t>
  </si>
  <si>
    <t xml:space="preserve"> Skwer Konika Zwierzynieckiego przy Moście Dębnickim ul. Kościuszki</t>
  </si>
  <si>
    <t>al. Focha – Sad Miejski  Nad Rudawą ( dz. Nr 423/1 obr. K-14, dz. 426/1 obr. K-14 )</t>
  </si>
  <si>
    <t>Al. Waszyngtona - polany</t>
  </si>
  <si>
    <t>Ciechanowskiego ( dz.555/2 obr.10 Krowodrza )</t>
  </si>
  <si>
    <t>Jodłowa pobocze</t>
  </si>
  <si>
    <t>Komorowskiego (gołębnik)</t>
  </si>
  <si>
    <t>Kościuszki przy Klasztorze</t>
  </si>
  <si>
    <t>Królowej Jadwigi za domem kultury</t>
  </si>
  <si>
    <t xml:space="preserve">Miejsce Pamięci Narodowej Glinnik </t>
  </si>
  <si>
    <t>Olszanicka przy rondzie</t>
  </si>
  <si>
    <t>Orla/Bielańska</t>
  </si>
  <si>
    <t>Pajęcza</t>
  </si>
  <si>
    <t>Park kieszonkowy Kraszewskiego "Ogród artystyczny" - skwer G. Holoubka</t>
  </si>
  <si>
    <t>Park kieszonkowy ul. Fałata / ul. Prusa</t>
  </si>
  <si>
    <t>Pod Janem</t>
  </si>
  <si>
    <t>Przy pomniku 28 Lipca 1943r.</t>
  </si>
  <si>
    <t>Rybna</t>
  </si>
  <si>
    <t>Rybna przy wałach</t>
  </si>
  <si>
    <t>Senatorska skwerek</t>
  </si>
  <si>
    <t>Sikornik</t>
  </si>
  <si>
    <t>Polana widokowa i muzyczna na Sikorniku (dz. nr 1 obr. 17, dz. nr 1 obr. K-16, dz. 5/1 obr. K-16 Krowodrza)</t>
  </si>
  <si>
    <t>Zieleniec Focha / Królowej Jadwigi - skwer Papcia Chmiela</t>
  </si>
  <si>
    <t>Zielone Centrum Przegorzał przy ul. Kamedulskiej</t>
  </si>
  <si>
    <t xml:space="preserve">Orla ( dz. nr 76 obr. K-19 Krowodrza ) </t>
  </si>
  <si>
    <t>Rybna 7 ( dz. nr 11/12 obr. K-15 Krowodrza )</t>
  </si>
  <si>
    <t xml:space="preserve">Zakręt – teren przy Forcie Krępak ( dz.nr 224, 223/11, 223/8 obr. K-21 Krowodrza ) </t>
  </si>
  <si>
    <t>Astronautów</t>
  </si>
  <si>
    <t>Becka</t>
  </si>
  <si>
    <t>Bielańska</t>
  </si>
  <si>
    <t>Chełmska</t>
  </si>
  <si>
    <t>Chełmska rondo</t>
  </si>
  <si>
    <t xml:space="preserve">Ciechanowskiego </t>
  </si>
  <si>
    <t>Do Przystani</t>
  </si>
  <si>
    <t>Dunin Wąsowicza</t>
  </si>
  <si>
    <t>Emaus</t>
  </si>
  <si>
    <t>Estrechierów</t>
  </si>
  <si>
    <t>Fałata</t>
  </si>
  <si>
    <t>Filarecka</t>
  </si>
  <si>
    <t>Flisacka</t>
  </si>
  <si>
    <t>Focha</t>
  </si>
  <si>
    <t>Grabowa</t>
  </si>
  <si>
    <t>Jagiełka</t>
  </si>
  <si>
    <t xml:space="preserve">Jaskółcza </t>
  </si>
  <si>
    <t>Jeleniowa</t>
  </si>
  <si>
    <t>Jesionowa</t>
  </si>
  <si>
    <t>Jodłowa</t>
  </si>
  <si>
    <t>Jontkowa Góra</t>
  </si>
  <si>
    <t>Junacka</t>
  </si>
  <si>
    <t>Kałuży</t>
  </si>
  <si>
    <t>Kamedulska</t>
  </si>
  <si>
    <t>Kasztanowa</t>
  </si>
  <si>
    <t>Kasztelańska</t>
  </si>
  <si>
    <t>Kogucia</t>
  </si>
  <si>
    <t>Koło Strzelnicy</t>
  </si>
  <si>
    <t>Komorowskiego</t>
  </si>
  <si>
    <t>Korzeniaka</t>
  </si>
  <si>
    <t>Korzeniowskiego</t>
  </si>
  <si>
    <t>Kosmowskiej</t>
  </si>
  <si>
    <t>Kotlarczyków</t>
  </si>
  <si>
    <t>Kraszewskiego</t>
  </si>
  <si>
    <t>Królowej Jadwigi</t>
  </si>
  <si>
    <t xml:space="preserve">Księcia Józefa </t>
  </si>
  <si>
    <t xml:space="preserve">Księcia Józefa ze skarpą ( stara droga ) </t>
  </si>
  <si>
    <t xml:space="preserve">Korbutowa </t>
  </si>
  <si>
    <t>Lelewela</t>
  </si>
  <si>
    <t>Leśmiana</t>
  </si>
  <si>
    <t>Leśna</t>
  </si>
  <si>
    <t>Łowiecka</t>
  </si>
  <si>
    <t>Majówny</t>
  </si>
  <si>
    <t>Malczewskiego</t>
  </si>
  <si>
    <t>Małeckiego</t>
  </si>
  <si>
    <t>Mirowska</t>
  </si>
  <si>
    <t>Modrzewiowa</t>
  </si>
  <si>
    <t>Morawskiego</t>
  </si>
  <si>
    <t>Na Bloniach</t>
  </si>
  <si>
    <t>Nad Zalewem</t>
  </si>
  <si>
    <t>Niezapominajek</t>
  </si>
  <si>
    <t>Olszanicka</t>
  </si>
  <si>
    <t>Orla</t>
  </si>
  <si>
    <t>Panieńskie Skały</t>
  </si>
  <si>
    <t>Piastowska od mostu na Rudawie do ul. Królowej Jadwigi</t>
  </si>
  <si>
    <t>Plac na Stawach</t>
  </si>
  <si>
    <t>Pod Sikornikiem (boczna)</t>
  </si>
  <si>
    <t>Podkamyk</t>
  </si>
  <si>
    <t>Podłużna</t>
  </si>
  <si>
    <t>Polnych Kwiatów</t>
  </si>
  <si>
    <t>Poniedziałkowy Dół</t>
  </si>
  <si>
    <t>Prusa</t>
  </si>
  <si>
    <t>Przegorzalska</t>
  </si>
  <si>
    <t>Rogalskiego</t>
  </si>
  <si>
    <t>Rondo Księcia Józefa</t>
  </si>
  <si>
    <t>Rondo Mirowska</t>
  </si>
  <si>
    <t>Rondo Za Skłonem</t>
  </si>
  <si>
    <t>Róg Mlaskotów / Salwatorska</t>
  </si>
  <si>
    <t>Rzepichy</t>
  </si>
  <si>
    <t>Salwatorska</t>
  </si>
  <si>
    <t>Sarnie Uroczysko</t>
  </si>
  <si>
    <t>Senatorska</t>
  </si>
  <si>
    <t>Skalna</t>
  </si>
  <si>
    <t>Sokola</t>
  </si>
  <si>
    <t>Sosnowa</t>
  </si>
  <si>
    <t>Starowolska</t>
  </si>
  <si>
    <t>Syrokomli</t>
  </si>
  <si>
    <t>Św. Bronisławy</t>
  </si>
  <si>
    <t xml:space="preserve">Ujejskiego </t>
  </si>
  <si>
    <t>Waszyngtona</t>
  </si>
  <si>
    <t>Wędrowników</t>
  </si>
  <si>
    <t>Wioślarska</t>
  </si>
  <si>
    <t>Włóczków</t>
  </si>
  <si>
    <t>Wodociągowa</t>
  </si>
  <si>
    <t>Zaścianek</t>
  </si>
  <si>
    <t xml:space="preserve">ul. Ks. Józefa ( dz. nr 1/12, 1/22, 1/21 obr. 21 Krowodrza ) </t>
  </si>
  <si>
    <t>pobocze wzdłuż ścieżki rowerowej przy ul.Księcia Józefa (na szerokość 1 m z każdej strony)</t>
  </si>
  <si>
    <t xml:space="preserve">Królewska/ Urzędnicza  - park kieszonkowy – skwer </t>
  </si>
  <si>
    <t>kosz KOMPAN - 1szt, Streetworkout FLOWPARKS - 1szt, Kule dekoracyjne - 8szt., Pergola GHC ARCHITEKCI - 1 szt, Hu śtawko-Ławka PUCZYŃSKI - 2 szt., Zestaw Piknikowy MMCITE - 3 szt. Równoważnia GHC ARCHITEKCI - 1szt., Słupki Do Slalomu GHC ARCHITEKCI - 10 szt., Głazy - 7 szt.</t>
  </si>
  <si>
    <t>orbitrek zewn. WIMED stal ocynkowana -2szt, urządzenie zabawowe trampolina HUCK - 1 szt, urządzenie zabawowe piramida Richter -1szt., słupki drewniane sprawnościowe 44 szt.-1 komplet</t>
  </si>
  <si>
    <t>pergola NAWMET z huśtawkami Puczyński - 1 szt</t>
  </si>
  <si>
    <t>Chocimska przy przedszkolu</t>
  </si>
  <si>
    <t>Park Kieszonkowy Gołebi za pl. Nowowiejskim</t>
  </si>
  <si>
    <t>stolik Mardrew - 3szt, pergola 4szt, Huśtawko-ławka Puczyński - 1 szt., Urządzenie zabawowe KBT Polska 4 szt.</t>
  </si>
  <si>
    <t>urządzenia siłowe - 4 szt</t>
  </si>
  <si>
    <t>Bielańska – Orla</t>
  </si>
  <si>
    <t>Kosmowskiej ( ze skarpą )</t>
  </si>
  <si>
    <t>Chełm k. Domu Kultury</t>
  </si>
  <si>
    <t>Prusa obok Szkoły</t>
  </si>
  <si>
    <r>
      <t xml:space="preserve">al.Słowackiego 26-34 </t>
    </r>
    <r>
      <rPr>
        <sz val="10"/>
        <rFont val="Lato"/>
        <family val="2"/>
        <charset val="238"/>
      </rPr>
      <t>(dz.nr 269,263/10, 262,271)</t>
    </r>
    <r>
      <rPr>
        <b/>
        <sz val="10"/>
        <rFont val="Lato"/>
        <family val="2"/>
        <charset val="238"/>
      </rPr>
      <t xml:space="preserve">  ul. Grottgera 3 </t>
    </r>
    <r>
      <rPr>
        <sz val="10"/>
        <rFont val="Lato"/>
        <family val="2"/>
        <charset val="238"/>
      </rPr>
      <t>(dz.nr 258,256/1 obr.46)</t>
    </r>
  </si>
  <si>
    <r>
      <t xml:space="preserve">ul. Chopina 11A </t>
    </r>
    <r>
      <rPr>
        <sz val="10"/>
        <rFont val="Lato"/>
        <family val="2"/>
        <charset val="238"/>
      </rPr>
      <t>(dz.nr 564/6,563/3, 564/2,564/4 obr.4)</t>
    </r>
  </si>
  <si>
    <r>
      <t xml:space="preserve">ul. Chopina 25,31,33 </t>
    </r>
    <r>
      <rPr>
        <sz val="10"/>
        <rFont val="Lato"/>
        <family val="2"/>
        <charset val="238"/>
      </rPr>
      <t>(dz.nr 532/3,529/3, 526/5 obr.4)</t>
    </r>
  </si>
  <si>
    <r>
      <t xml:space="preserve">ul. Cieszyńska 4 </t>
    </r>
    <r>
      <rPr>
        <sz val="10"/>
        <rFont val="Lato"/>
        <family val="2"/>
        <charset val="238"/>
      </rPr>
      <t>(dz.nr 215,216 obr.46)</t>
    </r>
  </si>
  <si>
    <r>
      <t xml:space="preserve">ul. Czarnowiejska 77,97 A </t>
    </r>
    <r>
      <rPr>
        <sz val="10"/>
        <rFont val="Lato"/>
        <family val="2"/>
        <charset val="238"/>
      </rPr>
      <t>(dz.nr 507/6,439/5 obr.4)</t>
    </r>
  </si>
  <si>
    <r>
      <t xml:space="preserve">ul. Friedleina 28 A,B,C  </t>
    </r>
    <r>
      <rPr>
        <sz val="10"/>
        <rFont val="Lato"/>
        <family val="2"/>
        <charset val="238"/>
      </rPr>
      <t>(dz.nr 111/2, 113/3,113/4 obr.45)</t>
    </r>
  </si>
  <si>
    <r>
      <t xml:space="preserve">ul. Królewska 11-25, 27-43 </t>
    </r>
    <r>
      <rPr>
        <sz val="10"/>
        <rFont val="Lato"/>
        <family val="2"/>
        <charset val="238"/>
      </rPr>
      <t>(dz.nr 793/23, 783/23 obr.4)</t>
    </r>
  </si>
  <si>
    <r>
      <t xml:space="preserve">ul. Lea / ul.Smoluchowskiego  </t>
    </r>
    <r>
      <rPr>
        <sz val="10"/>
        <rFont val="Lato"/>
        <family val="2"/>
        <charset val="238"/>
      </rPr>
      <t>(dz. nr 447/23 obr. 3)</t>
    </r>
  </si>
  <si>
    <r>
      <t>ul. Symfoniczna 6</t>
    </r>
    <r>
      <rPr>
        <sz val="10"/>
        <rFont val="Lato"/>
        <family val="2"/>
        <charset val="238"/>
      </rPr>
      <t xml:space="preserve"> (dz.nr 636/3 obr.4)</t>
    </r>
  </si>
  <si>
    <r>
      <t xml:space="preserve">ul.Chopina 22 </t>
    </r>
    <r>
      <rPr>
        <sz val="10"/>
        <rFont val="Lato"/>
        <family val="2"/>
        <charset val="238"/>
      </rPr>
      <t>(dz.nr 584/2 obr.4)</t>
    </r>
  </si>
  <si>
    <r>
      <t xml:space="preserve">ul.Galla 11 </t>
    </r>
    <r>
      <rPr>
        <sz val="10"/>
        <rFont val="Lato"/>
        <family val="2"/>
        <charset val="238"/>
      </rPr>
      <t>(dz.nr 362/9, 362/10 obr 3)</t>
    </r>
    <r>
      <rPr>
        <b/>
        <sz val="10"/>
        <rFont val="Lato"/>
        <family val="2"/>
        <charset val="238"/>
      </rPr>
      <t xml:space="preserve"> ul.Kazimierza Wielkiego 112,114  </t>
    </r>
    <r>
      <rPr>
        <sz val="10"/>
        <rFont val="Lato"/>
        <family val="2"/>
        <charset val="238"/>
      </rPr>
      <t>(dz.nr 521/6 obr.3)</t>
    </r>
  </si>
  <si>
    <r>
      <t xml:space="preserve">ul.Kijowska 10  </t>
    </r>
    <r>
      <rPr>
        <sz val="10"/>
        <rFont val="Lato"/>
        <family val="2"/>
        <charset val="238"/>
      </rPr>
      <t xml:space="preserve">(dz.nr 399/2,399/3 obr.4) </t>
    </r>
    <r>
      <rPr>
        <b/>
        <sz val="10"/>
        <rFont val="Lato"/>
        <family val="2"/>
        <charset val="238"/>
      </rPr>
      <t xml:space="preserve">ul.Chocimska 24 </t>
    </r>
    <r>
      <rPr>
        <sz val="10"/>
        <rFont val="Lato"/>
        <family val="2"/>
        <charset val="238"/>
      </rPr>
      <t>(dz.nr 407/2,408/7 obr.4)</t>
    </r>
  </si>
  <si>
    <r>
      <t xml:space="preserve">ul.Kijowska 11,13  </t>
    </r>
    <r>
      <rPr>
        <sz val="10"/>
        <rFont val="Lato"/>
        <family val="2"/>
        <charset val="238"/>
      </rPr>
      <t>(dz.nr 235/2, 233/3 obr.4)</t>
    </r>
    <r>
      <rPr>
        <b/>
        <sz val="10"/>
        <rFont val="Lato"/>
        <family val="2"/>
        <charset val="238"/>
      </rPr>
      <t xml:space="preserve">  ul.Galla 22  </t>
    </r>
    <r>
      <rPr>
        <sz val="10"/>
        <rFont val="Lato"/>
        <family val="2"/>
        <charset val="238"/>
      </rPr>
      <t>(dz.nr 232/1 obr.4)</t>
    </r>
  </si>
  <si>
    <r>
      <t>ul.Kijowska 30-34</t>
    </r>
    <r>
      <rPr>
        <sz val="10"/>
        <rFont val="Lato"/>
        <family val="2"/>
        <charset val="238"/>
      </rPr>
      <t>(dz. nr 271/1,272/3, 496/1,479/7, 270/2)</t>
    </r>
    <r>
      <rPr>
        <b/>
        <sz val="10"/>
        <rFont val="Lato"/>
        <family val="2"/>
        <charset val="238"/>
      </rPr>
      <t xml:space="preserve">  ul.Bytomska 8 </t>
    </r>
    <r>
      <rPr>
        <sz val="10"/>
        <rFont val="Lato"/>
        <family val="2"/>
        <charset val="238"/>
      </rPr>
      <t>(dz.nr 273/3 obr.3)</t>
    </r>
  </si>
  <si>
    <r>
      <t xml:space="preserve">ul.Konarskiego 43 A    </t>
    </r>
    <r>
      <rPr>
        <sz val="10"/>
        <rFont val="Lato"/>
        <family val="2"/>
        <charset val="238"/>
      </rPr>
      <t>(dz.nr 793/27 obr.4)</t>
    </r>
  </si>
  <si>
    <r>
      <t>ul.Królewska 26-50</t>
    </r>
    <r>
      <rPr>
        <sz val="10"/>
        <rFont val="Lato"/>
        <family val="2"/>
        <charset val="238"/>
      </rPr>
      <t>(dz.nr 810/21,804/8, 804/6,290/1)</t>
    </r>
    <r>
      <rPr>
        <b/>
        <sz val="10"/>
        <rFont val="Lato"/>
        <family val="2"/>
        <charset val="238"/>
      </rPr>
      <t xml:space="preserve">  ul.Królewska 24 </t>
    </r>
    <r>
      <rPr>
        <sz val="10"/>
        <rFont val="Lato"/>
        <family val="2"/>
        <charset val="238"/>
      </rPr>
      <t>(dz.nr 798/5 obr.4)</t>
    </r>
  </si>
  <si>
    <r>
      <t xml:space="preserve">ul.Królewska 56-80       </t>
    </r>
    <r>
      <rPr>
        <sz val="10"/>
        <color rgb="FF000000"/>
        <rFont val="Lato"/>
        <family val="2"/>
        <charset val="238"/>
      </rPr>
      <t>(dz.nr 803/21,832 obr.4) wraz z częścią wokół siłowni</t>
    </r>
  </si>
  <si>
    <r>
      <t xml:space="preserve">ul.Królewska 69 / Kazimierza Wielkiego 144 </t>
    </r>
    <r>
      <rPr>
        <sz val="10"/>
        <rFont val="Lato"/>
        <family val="2"/>
        <charset val="238"/>
      </rPr>
      <t xml:space="preserve"> (dz. nr 383/11, 383/14,383/17 obr.3)</t>
    </r>
  </si>
  <si>
    <r>
      <t xml:space="preserve">ul.Lea 37 </t>
    </r>
    <r>
      <rPr>
        <sz val="10"/>
        <rFont val="Lato"/>
        <family val="2"/>
        <charset val="238"/>
      </rPr>
      <t>(dz.nr 246/1,246/3 obr.4)</t>
    </r>
  </si>
  <si>
    <r>
      <t>ul.Mazowiecka 96,102</t>
    </r>
    <r>
      <rPr>
        <sz val="10"/>
        <rFont val="Lato"/>
        <family val="2"/>
        <charset val="238"/>
      </rPr>
      <t xml:space="preserve">  (dz.nr 54,56,58 obr.46)</t>
    </r>
  </si>
  <si>
    <r>
      <t xml:space="preserve">ul.Nowowiejska 29 </t>
    </r>
    <r>
      <rPr>
        <sz val="10"/>
        <rFont val="Lato"/>
        <family val="2"/>
        <charset val="238"/>
      </rPr>
      <t xml:space="preserve">(dz.nr 249/2 obr.4) </t>
    </r>
    <r>
      <rPr>
        <b/>
        <sz val="10"/>
        <rFont val="Lato"/>
        <family val="2"/>
        <charset val="238"/>
      </rPr>
      <t xml:space="preserve">ul.Chocimska 39 </t>
    </r>
    <r>
      <rPr>
        <sz val="10"/>
        <rFont val="Lato"/>
        <family val="2"/>
        <charset val="238"/>
      </rPr>
      <t>(dz.nr 250/2 obr.4)</t>
    </r>
  </si>
  <si>
    <r>
      <t>ul. Nowowiejska 2 / Kazimierza Wielkiego 70-72</t>
    </r>
    <r>
      <rPr>
        <b/>
        <sz val="10"/>
        <color rgb="FFC9211E"/>
        <rFont val="Lato"/>
        <family val="2"/>
        <charset val="238"/>
      </rPr>
      <t xml:space="preserve"> </t>
    </r>
  </si>
  <si>
    <r>
      <t xml:space="preserve">ul.Staffa 7, Smoluchowskiego 4  </t>
    </r>
    <r>
      <rPr>
        <sz val="10"/>
        <rFont val="Lato"/>
        <family val="2"/>
        <charset val="238"/>
      </rPr>
      <t>(dz. nr 443/40 obr.3)</t>
    </r>
    <r>
      <rPr>
        <b/>
        <sz val="10"/>
        <rFont val="Lato"/>
        <family val="2"/>
        <charset val="238"/>
      </rPr>
      <t xml:space="preserve">    ul.Staffa 3</t>
    </r>
    <r>
      <rPr>
        <sz val="10"/>
        <rFont val="Lato"/>
        <family val="2"/>
        <charset val="238"/>
      </rPr>
      <t>(</t>
    </r>
    <r>
      <rPr>
        <b/>
        <sz val="10"/>
        <rFont val="Lato"/>
        <family val="2"/>
        <charset val="238"/>
      </rPr>
      <t>d</t>
    </r>
    <r>
      <rPr>
        <sz val="10"/>
        <rFont val="Lato"/>
        <family val="2"/>
        <charset val="238"/>
      </rPr>
      <t>z. nr 444/6 obr 3)</t>
    </r>
  </si>
  <si>
    <t>Obopólna  4  ( działka nr 387/27 obr. 3 Krowodrza )</t>
  </si>
  <si>
    <r>
      <t xml:space="preserve">ul. Fałata 9-14, Mlaskotów  </t>
    </r>
    <r>
      <rPr>
        <sz val="10"/>
        <rFont val="Lato"/>
        <family val="2"/>
        <charset val="238"/>
      </rPr>
      <t>(dz. nr  34/6,34/3,72/7, 72/5,380/6 obr. 14)</t>
    </r>
  </si>
  <si>
    <r>
      <t xml:space="preserve">ul. Królowej Jadwigii  </t>
    </r>
    <r>
      <rPr>
        <sz val="10"/>
        <rFont val="Lato"/>
        <family val="2"/>
        <charset val="238"/>
      </rPr>
      <t>(część dz. nr 1/8 obr.13)</t>
    </r>
  </si>
  <si>
    <r>
      <t>ul. Zakątek 1</t>
    </r>
    <r>
      <rPr>
        <sz val="10"/>
        <rFont val="Lato"/>
        <family val="2"/>
        <charset val="238"/>
      </rPr>
      <t>(dz.nr 345/1,346/3)</t>
    </r>
    <r>
      <rPr>
        <b/>
        <sz val="10"/>
        <rFont val="Lato"/>
        <family val="2"/>
        <charset val="238"/>
      </rPr>
      <t xml:space="preserve"> ul.Siemieńskiego 10  </t>
    </r>
    <r>
      <rPr>
        <sz val="10"/>
        <rFont val="Lato"/>
        <family val="2"/>
        <charset val="238"/>
      </rPr>
      <t>(dz.nr 340/3 obr.3)</t>
    </r>
  </si>
  <si>
    <r>
      <t xml:space="preserve">ul.Nowowiejska 30,32 </t>
    </r>
    <r>
      <rPr>
        <sz val="10"/>
        <rFont val="Lato"/>
        <family val="2"/>
        <charset val="238"/>
      </rPr>
      <t xml:space="preserve">(dz.nr 265/3,265/1, 822/4 obr.4) </t>
    </r>
    <r>
      <rPr>
        <b/>
        <sz val="10"/>
        <rFont val="Lato"/>
        <family val="2"/>
        <charset val="238"/>
      </rPr>
      <t xml:space="preserve">ul.Nowowiejska 20,22  </t>
    </r>
    <r>
      <rPr>
        <sz val="10"/>
        <rFont val="Lato"/>
        <family val="2"/>
        <charset val="238"/>
      </rPr>
      <t>(dz.nr 826/4,826/5, 825/4,825/5 obr.4)</t>
    </r>
  </si>
  <si>
    <r>
      <t xml:space="preserve">Bielany Celiny
</t>
    </r>
    <r>
      <rPr>
        <sz val="10"/>
        <rFont val="Lato"/>
        <family val="2"/>
        <charset val="238"/>
      </rPr>
      <t xml:space="preserve">uwaga :
Do kosztów utrzymania należy doliczyć dodatkowo opłatę za drogę dojazdową  w wysokości 500 zł / rok płatne przez Firmę utrzymaniową </t>
    </r>
  </si>
  <si>
    <t xml:space="preserve">intensywne
</t>
  </si>
  <si>
    <t xml:space="preserve">ekstensywne
</t>
  </si>
  <si>
    <t xml:space="preserve">selektywne
</t>
  </si>
  <si>
    <t xml:space="preserve">średnio intensywne
</t>
  </si>
  <si>
    <t xml:space="preserve">biocenotyczne
</t>
  </si>
  <si>
    <t xml:space="preserve">mało intensywne
</t>
  </si>
  <si>
    <t>DZIELNICA V</t>
  </si>
  <si>
    <t>OGÓŁEM DZIELNICA V</t>
  </si>
  <si>
    <t>Psi wybieg ul. Rybna</t>
  </si>
  <si>
    <t>zg.  Wykazem kosztów utrzymania elementów małej architektury na obiektach</t>
  </si>
  <si>
    <t>Inwentaryzacja terenów objętych ryczałtem</t>
  </si>
  <si>
    <t>Nawierzchnie bezpieczne itp.
 na pow. Obiektu</t>
  </si>
  <si>
    <t xml:space="preserve">nawierzchnie asfaltowe,betonowe, kameinne itp., mineralno-żywiczne, z kraty wema
[m2]
</t>
  </si>
  <si>
    <t xml:space="preserve"> poliuretanow, EPDM, ze sztucznej trawy
[m2]</t>
  </si>
  <si>
    <t>Al.3 Maja</t>
  </si>
  <si>
    <t>Grabienie trawników</t>
  </si>
  <si>
    <t>Park Krakowian ul. Ks Józefa</t>
  </si>
  <si>
    <t>OGÓŁEM DZIELNICA VII</t>
  </si>
  <si>
    <t>stojaki 2 szt, biblioteczka 1szt</t>
  </si>
  <si>
    <t>budka dla ptaków 6 szt, pergola 1 szt. trzepak 1 szt</t>
  </si>
  <si>
    <t xml:space="preserve"> 1 szt. ściana z biblioteczką drewnianą, stojak rowerowy 5 szt, szafa komiksowa 1 szt.</t>
  </si>
  <si>
    <t>Teren wokół symbiozy</t>
  </si>
  <si>
    <t xml:space="preserve">urządzenia siłowe: biegacz 1 kpl, Twister-wahadło 1 kpl, wyciąg górny- wyciskanie siedząc 1kpl,  urządzenia zabawowe: Mostek linoskoczek 1 szt,  Orle gniazdo karuzela 1 szt, Orle gniazdo sprężyna 1 szt, Orle gniazdo siedzisko 1 szt., pieńki drewniane (o różnych wysokościach) w zrębkach 19 szt.  ( 15 m2) </t>
  </si>
  <si>
    <t xml:space="preserve"> pergola, - 3szt  Twister treningowy Lars Laj model10675 - 1 szt. Poręcz gimnastyczna Lars Laj  model10695 – 1szt., Balans Lars Laj model10840 , Spiner Lars  model - 1szt. Huśtawka typu gniazdo, Lars Laj 11103- 1szt. Słupek z folią PMMA ( lustro ) 2 szt. </t>
  </si>
  <si>
    <t>instalacja artystyczna na murze przeciwpowodziowym - 1 szt. (w tym zamontowana do obudowy muru figura lisa, kury, kota i ptaka + listwa z oprawą LED), figura koń – 1 szt., figura koza - 1 szt., figura bocian - 3 szt., figura kura – 1 szt., stojak rowerowy - 4 szt.</t>
  </si>
  <si>
    <t>4 szt. stojak na rowery o konstrukcji stqalowej na fundamenta</t>
  </si>
  <si>
    <t>beton jamisty [m2]</t>
  </si>
  <si>
    <t>Obszar 8       Dzielnica V, VII</t>
  </si>
  <si>
    <t>RAZEM OBSZAR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</si>
</sst>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2">
    <font>
      <sz val="11"/>
      <color rgb="FF00000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color rgb="FF000000"/>
      <name val="Arial CE"/>
      <charset val="238"/>
    </font>
    <font>
      <b/>
      <sz val="12"/>
      <name val="Lato"/>
      <family val="2"/>
      <charset val="238"/>
    </font>
    <font>
      <b/>
      <sz val="11"/>
      <name val="Lato"/>
      <family val="2"/>
      <charset val="238"/>
    </font>
    <font>
      <sz val="11"/>
      <color rgb="FF000000"/>
      <name val="Lato"/>
      <family val="2"/>
      <charset val="238"/>
    </font>
    <font>
      <b/>
      <sz val="10"/>
      <name val="Lato"/>
      <family val="2"/>
      <charset val="238"/>
    </font>
    <font>
      <sz val="10"/>
      <name val="Lato"/>
      <family val="2"/>
      <charset val="238"/>
    </font>
    <font>
      <b/>
      <sz val="10"/>
      <color rgb="FF000000"/>
      <name val="Lato"/>
      <family val="2"/>
      <charset val="238"/>
    </font>
    <font>
      <b/>
      <sz val="10"/>
      <color theme="1"/>
      <name val="Lato"/>
      <family val="2"/>
      <charset val="238"/>
    </font>
    <font>
      <sz val="10"/>
      <color theme="1"/>
      <name val="Lato"/>
      <family val="2"/>
      <charset val="238"/>
    </font>
    <font>
      <sz val="9"/>
      <color rgb="FF000000"/>
      <name val="Lato"/>
      <family val="2"/>
      <charset val="238"/>
    </font>
    <font>
      <b/>
      <sz val="10"/>
      <color theme="1"/>
      <name val="Arial"/>
      <family val="2"/>
      <charset val="238"/>
    </font>
    <font>
      <sz val="8.5"/>
      <color rgb="FF000000"/>
      <name val="Lato"/>
      <family val="2"/>
      <charset val="238"/>
    </font>
    <font>
      <sz val="10"/>
      <color rgb="FFFF0000"/>
      <name val="Lato"/>
      <family val="2"/>
      <charset val="238"/>
    </font>
    <font>
      <b/>
      <vertAlign val="superscript"/>
      <sz val="10"/>
      <name val="Lato"/>
      <family val="2"/>
      <charset val="238"/>
    </font>
    <font>
      <sz val="11"/>
      <name val="Lato"/>
      <family val="2"/>
      <charset val="238"/>
    </font>
    <font>
      <sz val="11"/>
      <color rgb="FFFF0000"/>
      <name val="Lato"/>
      <family val="2"/>
      <charset val="238"/>
    </font>
    <font>
      <b/>
      <sz val="20"/>
      <color rgb="FF000000"/>
      <name val="Lato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000000"/>
      <name val="Czcionka tekstu podstawowego"/>
      <family val="2"/>
      <charset val="238"/>
    </font>
    <font>
      <sz val="9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b/>
      <sz val="8"/>
      <color rgb="FF000000"/>
      <name val="Arial CE"/>
      <charset val="238"/>
    </font>
    <font>
      <sz val="10"/>
      <color rgb="FF000000"/>
      <name val="Lato"/>
      <family val="2"/>
      <charset val="238"/>
    </font>
    <font>
      <b/>
      <sz val="10"/>
      <color rgb="FFC9211E"/>
      <name val="Lato"/>
      <family val="2"/>
      <charset val="238"/>
    </font>
    <font>
      <sz val="10"/>
      <color rgb="FF111111"/>
      <name val="Lato"/>
      <family val="2"/>
      <charset val="238"/>
    </font>
    <font>
      <b/>
      <sz val="11"/>
      <color rgb="FF000000"/>
      <name val="Lato"/>
      <family val="2"/>
      <charset val="238"/>
    </font>
    <font>
      <b/>
      <sz val="14"/>
      <color rgb="FF000000"/>
      <name val="Lato"/>
      <family val="2"/>
      <charset val="238"/>
    </font>
    <font>
      <sz val="14"/>
      <color rgb="FF000000"/>
      <name val="Lato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C9211E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 diagonalUp="1" diagonalDown="1"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auto="1"/>
      </diagonal>
    </border>
    <border diagonalUp="1" diagonalDown="1">
      <left style="medium">
        <color auto="1"/>
      </left>
      <right style="medium">
        <color auto="1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2" fillId="0" borderId="0"/>
    <xf numFmtId="0" fontId="1" fillId="0" borderId="0"/>
  </cellStyleXfs>
  <cellXfs count="281">
    <xf numFmtId="0" fontId="0" fillId="0" borderId="0" xfId="0"/>
    <xf numFmtId="0" fontId="6" fillId="0" borderId="0" xfId="0" applyFont="1"/>
    <xf numFmtId="0" fontId="8" fillId="0" borderId="0" xfId="1" applyFont="1"/>
    <xf numFmtId="0" fontId="8" fillId="0" borderId="4" xfId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wrapText="1"/>
    </xf>
    <xf numFmtId="0" fontId="14" fillId="0" borderId="0" xfId="0" applyFont="1"/>
    <xf numFmtId="0" fontId="7" fillId="0" borderId="18" xfId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15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15" fillId="0" borderId="0" xfId="1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wrapText="1"/>
    </xf>
    <xf numFmtId="0" fontId="8" fillId="0" borderId="2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8" fillId="0" borderId="8" xfId="1" applyFont="1" applyBorder="1" applyAlignment="1">
      <alignment horizontal="center" vertical="center"/>
    </xf>
    <xf numFmtId="164" fontId="7" fillId="11" borderId="10" xfId="1" applyNumberFormat="1" applyFont="1" applyFill="1" applyBorder="1" applyAlignment="1">
      <alignment horizontal="center" vertical="center" wrapText="1"/>
    </xf>
    <xf numFmtId="164" fontId="4" fillId="9" borderId="16" xfId="1" applyNumberFormat="1" applyFont="1" applyFill="1" applyBorder="1" applyAlignment="1">
      <alignment horizontal="center" vertical="center" wrapText="1"/>
    </xf>
    <xf numFmtId="0" fontId="6" fillId="11" borderId="29" xfId="0" applyFont="1" applyFill="1" applyBorder="1"/>
    <xf numFmtId="164" fontId="4" fillId="9" borderId="30" xfId="1" applyNumberFormat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10" borderId="18" xfId="1" applyFont="1" applyFill="1" applyBorder="1" applyAlignment="1">
      <alignment horizontal="center" vertical="center" wrapText="1"/>
    </xf>
    <xf numFmtId="0" fontId="7" fillId="13" borderId="4" xfId="2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14" borderId="4" xfId="0" applyFont="1" applyFill="1" applyBorder="1" applyAlignment="1">
      <alignment horizontal="center" vertical="center" wrapText="1"/>
    </xf>
    <xf numFmtId="0" fontId="8" fillId="14" borderId="4" xfId="2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2" fontId="8" fillId="0" borderId="4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13" borderId="4" xfId="1" applyFont="1" applyFill="1" applyBorder="1" applyAlignment="1">
      <alignment horizontal="center" vertical="center"/>
    </xf>
    <xf numFmtId="0" fontId="8" fillId="13" borderId="4" xfId="1" applyFont="1" applyFill="1" applyBorder="1" applyAlignment="1">
      <alignment horizontal="center" vertical="center" wrapText="1"/>
    </xf>
    <xf numFmtId="0" fontId="8" fillId="13" borderId="4" xfId="2" applyFont="1" applyFill="1" applyBorder="1" applyAlignment="1">
      <alignment horizontal="center" vertical="center" wrapText="1"/>
    </xf>
    <xf numFmtId="2" fontId="8" fillId="13" borderId="4" xfId="2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2" fontId="8" fillId="0" borderId="3" xfId="2" applyNumberFormat="1" applyFont="1" applyBorder="1" applyAlignment="1">
      <alignment horizontal="center" vertical="center"/>
    </xf>
    <xf numFmtId="0" fontId="7" fillId="14" borderId="8" xfId="0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 wrapText="1"/>
    </xf>
    <xf numFmtId="4" fontId="8" fillId="13" borderId="4" xfId="2" applyNumberFormat="1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2" fontId="8" fillId="0" borderId="3" xfId="2" applyNumberFormat="1" applyFont="1" applyBorder="1" applyAlignment="1">
      <alignment horizontal="center" vertical="center" wrapText="1"/>
    </xf>
    <xf numFmtId="2" fontId="8" fillId="13" borderId="3" xfId="2" applyNumberFormat="1" applyFont="1" applyFill="1" applyBorder="1" applyAlignment="1">
      <alignment horizontal="center" vertical="center" wrapText="1"/>
    </xf>
    <xf numFmtId="0" fontId="8" fillId="13" borderId="3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4" xfId="2" applyNumberFormat="1" applyFont="1" applyBorder="1" applyAlignment="1">
      <alignment horizontal="center" vertical="center" wrapText="1"/>
    </xf>
    <xf numFmtId="2" fontId="8" fillId="13" borderId="4" xfId="2" applyNumberFormat="1" applyFont="1" applyFill="1" applyBorder="1" applyAlignment="1">
      <alignment horizontal="center" vertical="center" wrapText="1"/>
    </xf>
    <xf numFmtId="2" fontId="28" fillId="13" borderId="4" xfId="2" applyNumberFormat="1" applyFont="1" applyFill="1" applyBorder="1" applyAlignment="1">
      <alignment horizontal="center" vertical="center" wrapText="1"/>
    </xf>
    <xf numFmtId="2" fontId="28" fillId="0" borderId="4" xfId="2" applyNumberFormat="1" applyFont="1" applyBorder="1" applyAlignment="1">
      <alignment horizontal="center" vertical="center"/>
    </xf>
    <xf numFmtId="0" fontId="28" fillId="0" borderId="4" xfId="1" applyFont="1" applyBorder="1" applyAlignment="1">
      <alignment horizontal="center" vertical="center" wrapText="1"/>
    </xf>
    <xf numFmtId="0" fontId="26" fillId="0" borderId="4" xfId="2" applyFont="1" applyBorder="1" applyAlignment="1">
      <alignment horizontal="center" vertical="center" wrapText="1"/>
    </xf>
    <xf numFmtId="0" fontId="8" fillId="14" borderId="4" xfId="3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0" fontId="26" fillId="14" borderId="4" xfId="1" applyFont="1" applyFill="1" applyBorder="1" applyAlignment="1">
      <alignment horizontal="center" vertical="center" wrapText="1"/>
    </xf>
    <xf numFmtId="0" fontId="26" fillId="2" borderId="4" xfId="3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2" fontId="26" fillId="0" borderId="4" xfId="0" applyNumberFormat="1" applyFont="1" applyBorder="1" applyAlignment="1">
      <alignment horizontal="center" vertical="center" wrapText="1"/>
    </xf>
    <xf numFmtId="0" fontId="26" fillId="0" borderId="4" xfId="1" applyFont="1" applyBorder="1" applyAlignment="1">
      <alignment horizontal="center" vertical="center" wrapText="1"/>
    </xf>
    <xf numFmtId="2" fontId="26" fillId="0" borderId="4" xfId="2" applyNumberFormat="1" applyFont="1" applyBorder="1" applyAlignment="1">
      <alignment horizontal="center" vertical="center" wrapText="1"/>
    </xf>
    <xf numFmtId="2" fontId="26" fillId="0" borderId="4" xfId="2" applyNumberFormat="1" applyFont="1" applyBorder="1" applyAlignment="1">
      <alignment horizontal="center" vertical="center"/>
    </xf>
    <xf numFmtId="2" fontId="8" fillId="14" borderId="4" xfId="2" applyNumberFormat="1" applyFont="1" applyFill="1" applyBorder="1" applyAlignment="1">
      <alignment horizontal="center" vertical="center" wrapText="1"/>
    </xf>
    <xf numFmtId="0" fontId="26" fillId="14" borderId="4" xfId="0" applyFont="1" applyFill="1" applyBorder="1" applyAlignment="1">
      <alignment horizontal="center" vertical="center" wrapText="1"/>
    </xf>
    <xf numFmtId="0" fontId="9" fillId="13" borderId="4" xfId="0" applyFont="1" applyFill="1" applyBorder="1" applyAlignment="1">
      <alignment horizontal="center" vertical="center" wrapText="1"/>
    </xf>
    <xf numFmtId="0" fontId="26" fillId="13" borderId="4" xfId="0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14" borderId="4" xfId="0" applyFont="1" applyFill="1" applyBorder="1" applyAlignment="1">
      <alignment horizontal="center" vertical="center" wrapText="1"/>
    </xf>
    <xf numFmtId="0" fontId="8" fillId="14" borderId="4" xfId="1" applyFont="1" applyFill="1" applyBorder="1" applyAlignment="1">
      <alignment horizontal="center" vertical="center" wrapText="1"/>
    </xf>
    <xf numFmtId="0" fontId="26" fillId="14" borderId="4" xfId="0" applyFont="1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 wrapText="1"/>
    </xf>
    <xf numFmtId="0" fontId="26" fillId="15" borderId="4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2" fontId="26" fillId="13" borderId="4" xfId="2" applyNumberFormat="1" applyFont="1" applyFill="1" applyBorder="1" applyAlignment="1">
      <alignment horizontal="center" vertical="center"/>
    </xf>
    <xf numFmtId="0" fontId="26" fillId="13" borderId="4" xfId="1" applyFont="1" applyFill="1" applyBorder="1" applyAlignment="1">
      <alignment horizontal="center" vertical="center" wrapText="1"/>
    </xf>
    <xf numFmtId="0" fontId="26" fillId="0" borderId="4" xfId="2" applyFont="1" applyBorder="1" applyAlignment="1">
      <alignment horizontal="center" vertical="center"/>
    </xf>
    <xf numFmtId="2" fontId="26" fillId="0" borderId="4" xfId="1" applyNumberFormat="1" applyFont="1" applyBorder="1" applyAlignment="1">
      <alignment horizontal="center" vertical="center"/>
    </xf>
    <xf numFmtId="0" fontId="26" fillId="13" borderId="4" xfId="0" applyFont="1" applyFill="1" applyBorder="1" applyAlignment="1">
      <alignment horizontal="center" vertical="center"/>
    </xf>
    <xf numFmtId="2" fontId="26" fillId="0" borderId="4" xfId="1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2" fontId="8" fillId="0" borderId="4" xfId="1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1" fillId="0" borderId="4" xfId="4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14" borderId="4" xfId="2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2" fontId="8" fillId="0" borderId="8" xfId="2" applyNumberFormat="1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164" fontId="7" fillId="6" borderId="10" xfId="0" applyNumberFormat="1" applyFont="1" applyFill="1" applyBorder="1" applyAlignment="1">
      <alignment horizontal="center" vertical="center"/>
    </xf>
    <xf numFmtId="0" fontId="8" fillId="6" borderId="29" xfId="0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7" fillId="13" borderId="3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7" fillId="14" borderId="3" xfId="0" applyFont="1" applyFill="1" applyBorder="1" applyAlignment="1">
      <alignment horizontal="center" vertical="center" wrapText="1"/>
    </xf>
    <xf numFmtId="0" fontId="8" fillId="14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14" borderId="3" xfId="1" applyFont="1" applyFill="1" applyBorder="1" applyAlignment="1">
      <alignment horizontal="center" vertical="center" wrapText="1"/>
    </xf>
    <xf numFmtId="0" fontId="26" fillId="14" borderId="3" xfId="0" applyFont="1" applyFill="1" applyBorder="1" applyAlignment="1">
      <alignment horizontal="center" vertical="center" wrapText="1"/>
    </xf>
    <xf numFmtId="0" fontId="8" fillId="14" borderId="8" xfId="0" applyFont="1" applyFill="1" applyBorder="1" applyAlignment="1">
      <alignment horizontal="center" vertical="center" wrapText="1"/>
    </xf>
    <xf numFmtId="0" fontId="8" fillId="14" borderId="8" xfId="1" applyFont="1" applyFill="1" applyBorder="1" applyAlignment="1">
      <alignment horizontal="center" vertical="center" wrapText="1"/>
    </xf>
    <xf numFmtId="0" fontId="26" fillId="14" borderId="8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2" fontId="26" fillId="0" borderId="3" xfId="2" applyNumberFormat="1" applyFont="1" applyBorder="1" applyAlignment="1">
      <alignment horizontal="center" vertical="center"/>
    </xf>
    <xf numFmtId="0" fontId="26" fillId="0" borderId="3" xfId="2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7" fillId="8" borderId="10" xfId="1" applyNumberFormat="1" applyFont="1" applyFill="1" applyBorder="1" applyAlignment="1">
      <alignment horizontal="center" vertical="center" wrapText="1"/>
    </xf>
    <xf numFmtId="0" fontId="9" fillId="8" borderId="29" xfId="0" applyFont="1" applyFill="1" applyBorder="1" applyAlignment="1">
      <alignment horizontal="center" vertical="center"/>
    </xf>
    <xf numFmtId="0" fontId="29" fillId="0" borderId="0" xfId="0" applyFont="1"/>
    <xf numFmtId="164" fontId="7" fillId="3" borderId="10" xfId="1" applyNumberFormat="1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/>
    </xf>
    <xf numFmtId="0" fontId="13" fillId="0" borderId="31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14" borderId="7" xfId="0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2" fontId="8" fillId="2" borderId="7" xfId="1" applyNumberFormat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 wrapText="1"/>
    </xf>
    <xf numFmtId="164" fontId="7" fillId="9" borderId="10" xfId="1" applyNumberFormat="1" applyFont="1" applyFill="1" applyBorder="1" applyAlignment="1">
      <alignment horizontal="center" vertical="center" wrapText="1"/>
    </xf>
    <xf numFmtId="164" fontId="7" fillId="9" borderId="29" xfId="1" applyNumberFormat="1" applyFont="1" applyFill="1" applyBorder="1" applyAlignment="1">
      <alignment horizontal="center" vertical="center" wrapText="1"/>
    </xf>
    <xf numFmtId="0" fontId="8" fillId="11" borderId="39" xfId="0" applyFont="1" applyFill="1" applyBorder="1" applyAlignment="1">
      <alignment horizontal="center" vertical="center"/>
    </xf>
    <xf numFmtId="2" fontId="7" fillId="6" borderId="10" xfId="0" applyNumberFormat="1" applyFont="1" applyFill="1" applyBorder="1" applyAlignment="1">
      <alignment horizontal="center" vertical="center"/>
    </xf>
    <xf numFmtId="165" fontId="7" fillId="6" borderId="10" xfId="0" applyNumberFormat="1" applyFont="1" applyFill="1" applyBorder="1" applyAlignment="1">
      <alignment horizontal="center" vertical="center"/>
    </xf>
    <xf numFmtId="1" fontId="7" fillId="6" borderId="10" xfId="0" applyNumberFormat="1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2" fontId="7" fillId="3" borderId="10" xfId="1" applyNumberFormat="1" applyFont="1" applyFill="1" applyBorder="1" applyAlignment="1">
      <alignment horizontal="center" vertical="center" wrapText="1"/>
    </xf>
    <xf numFmtId="1" fontId="7" fillId="3" borderId="10" xfId="1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/>
    </xf>
    <xf numFmtId="2" fontId="7" fillId="8" borderId="10" xfId="1" applyNumberFormat="1" applyFont="1" applyFill="1" applyBorder="1" applyAlignment="1">
      <alignment horizontal="center" vertical="center" wrapText="1"/>
    </xf>
    <xf numFmtId="1" fontId="7" fillId="8" borderId="10" xfId="1" applyNumberFormat="1" applyFont="1" applyFill="1" applyBorder="1" applyAlignment="1">
      <alignment horizontal="center" vertical="center" wrapText="1"/>
    </xf>
    <xf numFmtId="2" fontId="7" fillId="11" borderId="10" xfId="1" applyNumberFormat="1" applyFont="1" applyFill="1" applyBorder="1" applyAlignment="1">
      <alignment horizontal="center" vertical="center" wrapText="1"/>
    </xf>
    <xf numFmtId="1" fontId="7" fillId="11" borderId="10" xfId="1" applyNumberFormat="1" applyFont="1" applyFill="1" applyBorder="1" applyAlignment="1">
      <alignment horizontal="center" vertical="center" wrapText="1"/>
    </xf>
    <xf numFmtId="2" fontId="7" fillId="11" borderId="10" xfId="0" applyNumberFormat="1" applyFont="1" applyFill="1" applyBorder="1" applyAlignment="1">
      <alignment horizontal="center" vertical="center"/>
    </xf>
    <xf numFmtId="1" fontId="7" fillId="11" borderId="10" xfId="0" applyNumberFormat="1" applyFont="1" applyFill="1" applyBorder="1" applyAlignment="1">
      <alignment horizontal="center" vertical="center"/>
    </xf>
    <xf numFmtId="2" fontId="7" fillId="9" borderId="10" xfId="1" applyNumberFormat="1" applyFont="1" applyFill="1" applyBorder="1" applyAlignment="1">
      <alignment horizontal="center" vertical="center" wrapText="1"/>
    </xf>
    <xf numFmtId="1" fontId="7" fillId="9" borderId="10" xfId="1" applyNumberFormat="1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/>
    </xf>
    <xf numFmtId="164" fontId="26" fillId="0" borderId="4" xfId="1" applyNumberFormat="1" applyFont="1" applyBorder="1" applyAlignment="1">
      <alignment horizontal="center" vertical="center" wrapText="1"/>
    </xf>
    <xf numFmtId="164" fontId="26" fillId="0" borderId="4" xfId="2" applyNumberFormat="1" applyFont="1" applyBorder="1" applyAlignment="1">
      <alignment horizontal="center" vertical="center"/>
    </xf>
    <xf numFmtId="2" fontId="5" fillId="11" borderId="10" xfId="0" applyNumberFormat="1" applyFont="1" applyFill="1" applyBorder="1" applyAlignment="1">
      <alignment horizontal="center" vertical="center"/>
    </xf>
    <xf numFmtId="1" fontId="5" fillId="11" borderId="10" xfId="0" applyNumberFormat="1" applyFont="1" applyFill="1" applyBorder="1" applyAlignment="1">
      <alignment horizontal="center" vertical="center"/>
    </xf>
    <xf numFmtId="164" fontId="30" fillId="12" borderId="10" xfId="0" applyNumberFormat="1" applyFont="1" applyFill="1" applyBorder="1" applyAlignment="1">
      <alignment horizontal="center" vertical="center"/>
    </xf>
    <xf numFmtId="164" fontId="30" fillId="12" borderId="29" xfId="0" applyNumberFormat="1" applyFont="1" applyFill="1" applyBorder="1" applyAlignment="1">
      <alignment horizontal="center" vertical="center"/>
    </xf>
    <xf numFmtId="0" fontId="31" fillId="0" borderId="0" xfId="0" applyFont="1"/>
    <xf numFmtId="2" fontId="4" fillId="9" borderId="16" xfId="1" applyNumberFormat="1" applyFont="1" applyFill="1" applyBorder="1" applyAlignment="1">
      <alignment horizontal="center" vertical="center" wrapText="1"/>
    </xf>
    <xf numFmtId="2" fontId="30" fillId="12" borderId="10" xfId="0" applyNumberFormat="1" applyFont="1" applyFill="1" applyBorder="1" applyAlignment="1">
      <alignment horizontal="center" vertical="center"/>
    </xf>
    <xf numFmtId="1" fontId="4" fillId="9" borderId="16" xfId="1" applyNumberFormat="1" applyFont="1" applyFill="1" applyBorder="1" applyAlignment="1">
      <alignment horizontal="center" vertical="center" wrapText="1"/>
    </xf>
    <xf numFmtId="1" fontId="30" fillId="12" borderId="10" xfId="0" applyNumberFormat="1" applyFont="1" applyFill="1" applyBorder="1" applyAlignment="1">
      <alignment horizontal="center" vertical="center"/>
    </xf>
    <xf numFmtId="2" fontId="26" fillId="14" borderId="4" xfId="2" applyNumberFormat="1" applyFont="1" applyFill="1" applyBorder="1" applyAlignment="1">
      <alignment horizontal="center" vertical="center"/>
    </xf>
    <xf numFmtId="2" fontId="26" fillId="2" borderId="4" xfId="2" applyNumberFormat="1" applyFont="1" applyFill="1" applyBorder="1" applyAlignment="1">
      <alignment horizontal="center" vertical="center"/>
    </xf>
    <xf numFmtId="2" fontId="8" fillId="2" borderId="4" xfId="2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0" fontId="26" fillId="6" borderId="29" xfId="0" applyFont="1" applyFill="1" applyBorder="1" applyAlignment="1">
      <alignment horizontal="center" vertical="center"/>
    </xf>
    <xf numFmtId="164" fontId="6" fillId="0" borderId="0" xfId="0" applyNumberFormat="1" applyFont="1"/>
    <xf numFmtId="0" fontId="26" fillId="2" borderId="3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/>
    </xf>
    <xf numFmtId="0" fontId="7" fillId="11" borderId="12" xfId="0" applyFont="1" applyFill="1" applyBorder="1" applyAlignment="1">
      <alignment horizontal="center" vertical="center"/>
    </xf>
    <xf numFmtId="0" fontId="7" fillId="11" borderId="10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30" fillId="12" borderId="11" xfId="0" applyFont="1" applyFill="1" applyBorder="1" applyAlignment="1">
      <alignment horizontal="center" vertical="center"/>
    </xf>
    <xf numFmtId="0" fontId="30" fillId="12" borderId="3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textRotation="255"/>
    </xf>
    <xf numFmtId="0" fontId="7" fillId="3" borderId="31" xfId="0" applyFont="1" applyFill="1" applyBorder="1" applyAlignment="1">
      <alignment horizontal="center" vertical="center" textRotation="255"/>
    </xf>
    <xf numFmtId="0" fontId="7" fillId="3" borderId="26" xfId="0" applyFont="1" applyFill="1" applyBorder="1" applyAlignment="1">
      <alignment horizontal="center" vertical="center" textRotation="255"/>
    </xf>
    <xf numFmtId="164" fontId="10" fillId="3" borderId="11" xfId="0" applyNumberFormat="1" applyFont="1" applyFill="1" applyBorder="1" applyAlignment="1">
      <alignment horizontal="center" vertical="center" wrapText="1"/>
    </xf>
    <xf numFmtId="164" fontId="10" fillId="3" borderId="37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37" xfId="0" applyNumberFormat="1" applyFont="1" applyFill="1" applyBorder="1" applyAlignment="1">
      <alignment horizontal="center" vertical="center" wrapText="1"/>
    </xf>
    <xf numFmtId="0" fontId="7" fillId="11" borderId="11" xfId="0" applyFont="1" applyFill="1" applyBorder="1" applyAlignment="1">
      <alignment horizontal="center" vertical="center"/>
    </xf>
    <xf numFmtId="0" fontId="7" fillId="11" borderId="37" xfId="0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 textRotation="255"/>
    </xf>
    <xf numFmtId="0" fontId="7" fillId="6" borderId="31" xfId="1" applyFont="1" applyFill="1" applyBorder="1" applyAlignment="1">
      <alignment horizontal="center" vertical="center" textRotation="255" wrapText="1"/>
    </xf>
    <xf numFmtId="0" fontId="7" fillId="3" borderId="31" xfId="0" applyFont="1" applyFill="1" applyBorder="1" applyAlignment="1">
      <alignment horizontal="center" vertical="center" wrapText="1"/>
    </xf>
    <xf numFmtId="0" fontId="10" fillId="8" borderId="31" xfId="0" applyFont="1" applyFill="1" applyBorder="1" applyAlignment="1">
      <alignment horizontal="center" vertical="center" wrapText="1"/>
    </xf>
    <xf numFmtId="0" fontId="10" fillId="8" borderId="26" xfId="0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10" xfId="0" applyNumberFormat="1" applyFont="1" applyFill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6" borderId="35" xfId="1" applyFont="1" applyFill="1" applyBorder="1" applyAlignment="1">
      <alignment horizontal="center" vertical="center" textRotation="255" wrapText="1"/>
    </xf>
    <xf numFmtId="0" fontId="7" fillId="6" borderId="20" xfId="1" applyFont="1" applyFill="1" applyBorder="1" applyAlignment="1">
      <alignment horizontal="center" vertical="center" textRotation="255" wrapText="1"/>
    </xf>
    <xf numFmtId="0" fontId="7" fillId="6" borderId="27" xfId="1" applyFont="1" applyFill="1" applyBorder="1" applyAlignment="1">
      <alignment horizontal="center" vertical="center" textRotation="255" wrapText="1"/>
    </xf>
    <xf numFmtId="0" fontId="26" fillId="0" borderId="3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left" vertical="center" wrapText="1"/>
    </xf>
    <xf numFmtId="0" fontId="4" fillId="4" borderId="21" xfId="1" applyFont="1" applyFill="1" applyBorder="1" applyAlignment="1">
      <alignment horizontal="left" vertical="center" wrapText="1"/>
    </xf>
    <xf numFmtId="0" fontId="4" fillId="4" borderId="17" xfId="1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center" vertical="center" textRotation="255"/>
    </xf>
    <xf numFmtId="0" fontId="7" fillId="2" borderId="20" xfId="0" applyFont="1" applyFill="1" applyBorder="1" applyAlignment="1">
      <alignment horizontal="center" vertical="center" textRotation="255"/>
    </xf>
    <xf numFmtId="0" fontId="7" fillId="2" borderId="27" xfId="0" applyFont="1" applyFill="1" applyBorder="1" applyAlignment="1">
      <alignment horizontal="center" vertical="center" textRotation="255"/>
    </xf>
    <xf numFmtId="0" fontId="7" fillId="3" borderId="18" xfId="1" applyFont="1" applyFill="1" applyBorder="1" applyAlignment="1">
      <alignment horizontal="center" vertical="center" wrapText="1"/>
    </xf>
    <xf numFmtId="0" fontId="7" fillId="3" borderId="16" xfId="1" applyFont="1" applyFill="1" applyBorder="1" applyAlignment="1">
      <alignment horizontal="center" vertical="center" wrapText="1"/>
    </xf>
    <xf numFmtId="0" fontId="7" fillId="7" borderId="11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10" borderId="11" xfId="1" applyFont="1" applyFill="1" applyBorder="1" applyAlignment="1">
      <alignment horizontal="center" vertical="center" wrapText="1"/>
    </xf>
    <xf numFmtId="0" fontId="7" fillId="10" borderId="21" xfId="1" applyFont="1" applyFill="1" applyBorder="1" applyAlignment="1">
      <alignment horizontal="center" vertical="center" wrapText="1"/>
    </xf>
    <xf numFmtId="0" fontId="7" fillId="10" borderId="17" xfId="1" applyFont="1" applyFill="1" applyBorder="1" applyAlignment="1">
      <alignment horizontal="center" vertical="center" wrapText="1"/>
    </xf>
    <xf numFmtId="0" fontId="7" fillId="5" borderId="18" xfId="1" applyFont="1" applyFill="1" applyBorder="1" applyAlignment="1">
      <alignment horizontal="center" vertical="center" wrapText="1"/>
    </xf>
    <xf numFmtId="0" fontId="7" fillId="5" borderId="16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" xfId="1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7" fillId="3" borderId="11" xfId="1" applyFont="1" applyFill="1" applyBorder="1" applyAlignment="1">
      <alignment horizontal="center" vertical="center" wrapText="1"/>
    </xf>
    <xf numFmtId="0" fontId="7" fillId="3" borderId="21" xfId="1" applyFont="1" applyFill="1" applyBorder="1" applyAlignment="1">
      <alignment horizontal="center" vertical="center" wrapText="1"/>
    </xf>
    <xf numFmtId="0" fontId="7" fillId="3" borderId="17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</cellXfs>
  <cellStyles count="5">
    <cellStyle name="Excel Built-in Explanatory Text" xfId="2" xr:uid="{90880EE1-2D5B-466B-B414-58565B057EE0}"/>
    <cellStyle name="Normalny" xfId="0" builtinId="0"/>
    <cellStyle name="Normalny 2" xfId="1" xr:uid="{00000000-0005-0000-0000-000001000000}"/>
    <cellStyle name="Normalny 3" xfId="3" xr:uid="{04F129D4-A7DC-462E-82AC-F75A76D4835C}"/>
    <cellStyle name="Normalny 4" xfId="4" xr:uid="{599D64BC-3906-4D8F-B7CF-C51C6078735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2CC"/>
      <rgbColor rgb="FFC5E0B4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BE5D6"/>
      <rgbColor rgb="FF3366FF"/>
      <rgbColor rgb="FF33CCCC"/>
      <rgbColor rgb="FF92D050"/>
      <rgbColor rgb="FFFFCC00"/>
      <rgbColor rgb="FFFF9900"/>
      <rgbColor rgb="FFFF40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857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1FC42-6C9A-4D0F-805B-A3E28DF1C956}">
  <dimension ref="A1:AL337"/>
  <sheetViews>
    <sheetView tabSelected="1" zoomScale="75" zoomScaleNormal="75" workbookViewId="0">
      <pane xSplit="1" ySplit="7" topLeftCell="B233" activePane="bottomRight" state="frozen"/>
      <selection pane="topRight" activeCell="C1" sqref="C1"/>
      <selection pane="bottomLeft" activeCell="A8" sqref="A8"/>
      <selection pane="bottomRight" activeCell="F242" sqref="F242"/>
    </sheetView>
  </sheetViews>
  <sheetFormatPr defaultRowHeight="14.25"/>
  <cols>
    <col min="1" max="1" width="9.125" style="10" customWidth="1"/>
    <col min="2" max="2" width="26.375" style="7" customWidth="1"/>
    <col min="3" max="3" width="12" style="7" customWidth="1"/>
    <col min="4" max="13" width="11" style="1" customWidth="1"/>
    <col min="14" max="14" width="12.125" style="1" customWidth="1"/>
    <col min="15" max="15" width="12.25" style="1" customWidth="1"/>
    <col min="16" max="16" width="10.75" style="1" customWidth="1"/>
    <col min="17" max="17" width="16.75" style="1" customWidth="1"/>
    <col min="18" max="18" width="11.625" style="1" customWidth="1"/>
    <col min="19" max="19" width="10.875" style="23" customWidth="1"/>
    <col min="20" max="20" width="11.125" style="1" customWidth="1"/>
    <col min="21" max="21" width="14.375" style="1" customWidth="1"/>
    <col min="22" max="22" width="14.375" style="14" customWidth="1"/>
    <col min="23" max="23" width="14.375" style="15" customWidth="1"/>
    <col min="24" max="24" width="14.375" style="1" customWidth="1"/>
    <col min="25" max="25" width="12.25" style="1" customWidth="1"/>
    <col min="26" max="30" width="11.125" style="1" customWidth="1"/>
    <col min="31" max="31" width="10.875" style="1" customWidth="1"/>
    <col min="32" max="32" width="10.75" style="1" customWidth="1"/>
    <col min="33" max="33" width="10.875" style="1" customWidth="1"/>
    <col min="34" max="34" width="9.875" style="1" customWidth="1"/>
    <col min="35" max="35" width="12.25" style="1" customWidth="1"/>
    <col min="36" max="36" width="12.875" style="1" customWidth="1"/>
    <col min="37" max="37" width="14.75" style="1" customWidth="1"/>
    <col min="38" max="38" width="26.875" style="1" customWidth="1"/>
    <col min="39" max="252" width="9" style="1"/>
    <col min="253" max="253" width="7.25" style="1" customWidth="1"/>
    <col min="254" max="254" width="12.125" style="1" customWidth="1"/>
    <col min="255" max="256" width="10.375" style="1" customWidth="1"/>
    <col min="257" max="260" width="9.875" style="1" customWidth="1"/>
    <col min="261" max="263" width="9.125" style="1" bestFit="1" customWidth="1"/>
    <col min="264" max="264" width="11.875" style="1" customWidth="1"/>
    <col min="265" max="265" width="15.75" style="1" customWidth="1"/>
    <col min="266" max="266" width="9.875" style="1" customWidth="1"/>
    <col min="267" max="267" width="6.375" style="1" customWidth="1"/>
    <col min="268" max="268" width="6.5" style="1" customWidth="1"/>
    <col min="269" max="269" width="7.875" style="1" customWidth="1"/>
    <col min="270" max="271" width="7.375" style="1" customWidth="1"/>
    <col min="272" max="272" width="8.375" style="1" bestFit="1" customWidth="1"/>
    <col min="273" max="273" width="8.5" style="1" customWidth="1"/>
    <col min="274" max="275" width="17.125" style="1" customWidth="1"/>
    <col min="276" max="276" width="6" style="1" customWidth="1"/>
    <col min="277" max="277" width="9.625" style="1" customWidth="1"/>
    <col min="278" max="278" width="15.75" style="1" customWidth="1"/>
    <col min="279" max="279" width="50.75" style="1" customWidth="1"/>
    <col min="280" max="280" width="9.875" style="1" customWidth="1"/>
    <col min="281" max="508" width="9" style="1"/>
    <col min="509" max="509" width="7.25" style="1" customWidth="1"/>
    <col min="510" max="510" width="12.125" style="1" customWidth="1"/>
    <col min="511" max="512" width="10.375" style="1" customWidth="1"/>
    <col min="513" max="516" width="9.875" style="1" customWidth="1"/>
    <col min="517" max="519" width="9.125" style="1" bestFit="1" customWidth="1"/>
    <col min="520" max="520" width="11.875" style="1" customWidth="1"/>
    <col min="521" max="521" width="15.75" style="1" customWidth="1"/>
    <col min="522" max="522" width="9.875" style="1" customWidth="1"/>
    <col min="523" max="523" width="6.375" style="1" customWidth="1"/>
    <col min="524" max="524" width="6.5" style="1" customWidth="1"/>
    <col min="525" max="525" width="7.875" style="1" customWidth="1"/>
    <col min="526" max="527" width="7.375" style="1" customWidth="1"/>
    <col min="528" max="528" width="8.375" style="1" bestFit="1" customWidth="1"/>
    <col min="529" max="529" width="8.5" style="1" customWidth="1"/>
    <col min="530" max="531" width="17.125" style="1" customWidth="1"/>
    <col min="532" max="532" width="6" style="1" customWidth="1"/>
    <col min="533" max="533" width="9.625" style="1" customWidth="1"/>
    <col min="534" max="534" width="15.75" style="1" customWidth="1"/>
    <col min="535" max="535" width="50.75" style="1" customWidth="1"/>
    <col min="536" max="536" width="9.875" style="1" customWidth="1"/>
    <col min="537" max="764" width="9" style="1"/>
    <col min="765" max="765" width="7.25" style="1" customWidth="1"/>
    <col min="766" max="766" width="12.125" style="1" customWidth="1"/>
    <col min="767" max="768" width="10.375" style="1" customWidth="1"/>
    <col min="769" max="772" width="9.875" style="1" customWidth="1"/>
    <col min="773" max="775" width="9.125" style="1" bestFit="1" customWidth="1"/>
    <col min="776" max="776" width="11.875" style="1" customWidth="1"/>
    <col min="777" max="777" width="15.75" style="1" customWidth="1"/>
    <col min="778" max="778" width="9.875" style="1" customWidth="1"/>
    <col min="779" max="779" width="6.375" style="1" customWidth="1"/>
    <col min="780" max="780" width="6.5" style="1" customWidth="1"/>
    <col min="781" max="781" width="7.875" style="1" customWidth="1"/>
    <col min="782" max="783" width="7.375" style="1" customWidth="1"/>
    <col min="784" max="784" width="8.375" style="1" bestFit="1" customWidth="1"/>
    <col min="785" max="785" width="8.5" style="1" customWidth="1"/>
    <col min="786" max="787" width="17.125" style="1" customWidth="1"/>
    <col min="788" max="788" width="6" style="1" customWidth="1"/>
    <col min="789" max="789" width="9.625" style="1" customWidth="1"/>
    <col min="790" max="790" width="15.75" style="1" customWidth="1"/>
    <col min="791" max="791" width="50.75" style="1" customWidth="1"/>
    <col min="792" max="792" width="9.875" style="1" customWidth="1"/>
    <col min="793" max="1020" width="9" style="1"/>
    <col min="1021" max="1021" width="7.25" style="1" customWidth="1"/>
    <col min="1022" max="1022" width="12.125" style="1" customWidth="1"/>
    <col min="1023" max="1024" width="10.375" style="1" customWidth="1"/>
    <col min="1025" max="1028" width="9.875" style="1" customWidth="1"/>
    <col min="1029" max="1031" width="9.125" style="1" bestFit="1" customWidth="1"/>
    <col min="1032" max="1032" width="11.875" style="1" customWidth="1"/>
    <col min="1033" max="1033" width="15.75" style="1" customWidth="1"/>
    <col min="1034" max="1034" width="9.875" style="1" customWidth="1"/>
    <col min="1035" max="1035" width="6.375" style="1" customWidth="1"/>
    <col min="1036" max="1036" width="6.5" style="1" customWidth="1"/>
    <col min="1037" max="1037" width="7.875" style="1" customWidth="1"/>
    <col min="1038" max="1039" width="7.375" style="1" customWidth="1"/>
    <col min="1040" max="1040" width="8.375" style="1" bestFit="1" customWidth="1"/>
    <col min="1041" max="1041" width="8.5" style="1" customWidth="1"/>
    <col min="1042" max="1043" width="17.125" style="1" customWidth="1"/>
    <col min="1044" max="1044" width="6" style="1" customWidth="1"/>
    <col min="1045" max="1045" width="9.625" style="1" customWidth="1"/>
    <col min="1046" max="1046" width="15.75" style="1" customWidth="1"/>
    <col min="1047" max="1047" width="50.75" style="1" customWidth="1"/>
    <col min="1048" max="1048" width="9.875" style="1" customWidth="1"/>
    <col min="1049" max="1276" width="9" style="1"/>
    <col min="1277" max="1277" width="7.25" style="1" customWidth="1"/>
    <col min="1278" max="1278" width="12.125" style="1" customWidth="1"/>
    <col min="1279" max="1280" width="10.375" style="1" customWidth="1"/>
    <col min="1281" max="1284" width="9.875" style="1" customWidth="1"/>
    <col min="1285" max="1287" width="9.125" style="1" bestFit="1" customWidth="1"/>
    <col min="1288" max="1288" width="11.875" style="1" customWidth="1"/>
    <col min="1289" max="1289" width="15.75" style="1" customWidth="1"/>
    <col min="1290" max="1290" width="9.875" style="1" customWidth="1"/>
    <col min="1291" max="1291" width="6.375" style="1" customWidth="1"/>
    <col min="1292" max="1292" width="6.5" style="1" customWidth="1"/>
    <col min="1293" max="1293" width="7.875" style="1" customWidth="1"/>
    <col min="1294" max="1295" width="7.375" style="1" customWidth="1"/>
    <col min="1296" max="1296" width="8.375" style="1" bestFit="1" customWidth="1"/>
    <col min="1297" max="1297" width="8.5" style="1" customWidth="1"/>
    <col min="1298" max="1299" width="17.125" style="1" customWidth="1"/>
    <col min="1300" max="1300" width="6" style="1" customWidth="1"/>
    <col min="1301" max="1301" width="9.625" style="1" customWidth="1"/>
    <col min="1302" max="1302" width="15.75" style="1" customWidth="1"/>
    <col min="1303" max="1303" width="50.75" style="1" customWidth="1"/>
    <col min="1304" max="1304" width="9.875" style="1" customWidth="1"/>
    <col min="1305" max="1532" width="9" style="1"/>
    <col min="1533" max="1533" width="7.25" style="1" customWidth="1"/>
    <col min="1534" max="1534" width="12.125" style="1" customWidth="1"/>
    <col min="1535" max="1536" width="10.375" style="1" customWidth="1"/>
    <col min="1537" max="1540" width="9.875" style="1" customWidth="1"/>
    <col min="1541" max="1543" width="9.125" style="1" bestFit="1" customWidth="1"/>
    <col min="1544" max="1544" width="11.875" style="1" customWidth="1"/>
    <col min="1545" max="1545" width="15.75" style="1" customWidth="1"/>
    <col min="1546" max="1546" width="9.875" style="1" customWidth="1"/>
    <col min="1547" max="1547" width="6.375" style="1" customWidth="1"/>
    <col min="1548" max="1548" width="6.5" style="1" customWidth="1"/>
    <col min="1549" max="1549" width="7.875" style="1" customWidth="1"/>
    <col min="1550" max="1551" width="7.375" style="1" customWidth="1"/>
    <col min="1552" max="1552" width="8.375" style="1" bestFit="1" customWidth="1"/>
    <col min="1553" max="1553" width="8.5" style="1" customWidth="1"/>
    <col min="1554" max="1555" width="17.125" style="1" customWidth="1"/>
    <col min="1556" max="1556" width="6" style="1" customWidth="1"/>
    <col min="1557" max="1557" width="9.625" style="1" customWidth="1"/>
    <col min="1558" max="1558" width="15.75" style="1" customWidth="1"/>
    <col min="1559" max="1559" width="50.75" style="1" customWidth="1"/>
    <col min="1560" max="1560" width="9.875" style="1" customWidth="1"/>
    <col min="1561" max="1788" width="9" style="1"/>
    <col min="1789" max="1789" width="7.25" style="1" customWidth="1"/>
    <col min="1790" max="1790" width="12.125" style="1" customWidth="1"/>
    <col min="1791" max="1792" width="10.375" style="1" customWidth="1"/>
    <col min="1793" max="1796" width="9.875" style="1" customWidth="1"/>
    <col min="1797" max="1799" width="9.125" style="1" bestFit="1" customWidth="1"/>
    <col min="1800" max="1800" width="11.875" style="1" customWidth="1"/>
    <col min="1801" max="1801" width="15.75" style="1" customWidth="1"/>
    <col min="1802" max="1802" width="9.875" style="1" customWidth="1"/>
    <col min="1803" max="1803" width="6.375" style="1" customWidth="1"/>
    <col min="1804" max="1804" width="6.5" style="1" customWidth="1"/>
    <col min="1805" max="1805" width="7.875" style="1" customWidth="1"/>
    <col min="1806" max="1807" width="7.375" style="1" customWidth="1"/>
    <col min="1808" max="1808" width="8.375" style="1" bestFit="1" customWidth="1"/>
    <col min="1809" max="1809" width="8.5" style="1" customWidth="1"/>
    <col min="1810" max="1811" width="17.125" style="1" customWidth="1"/>
    <col min="1812" max="1812" width="6" style="1" customWidth="1"/>
    <col min="1813" max="1813" width="9.625" style="1" customWidth="1"/>
    <col min="1814" max="1814" width="15.75" style="1" customWidth="1"/>
    <col min="1815" max="1815" width="50.75" style="1" customWidth="1"/>
    <col min="1816" max="1816" width="9.875" style="1" customWidth="1"/>
    <col min="1817" max="2044" width="9" style="1"/>
    <col min="2045" max="2045" width="7.25" style="1" customWidth="1"/>
    <col min="2046" max="2046" width="12.125" style="1" customWidth="1"/>
    <col min="2047" max="2048" width="10.375" style="1" customWidth="1"/>
    <col min="2049" max="2052" width="9.875" style="1" customWidth="1"/>
    <col min="2053" max="2055" width="9.125" style="1" bestFit="1" customWidth="1"/>
    <col min="2056" max="2056" width="11.875" style="1" customWidth="1"/>
    <col min="2057" max="2057" width="15.75" style="1" customWidth="1"/>
    <col min="2058" max="2058" width="9.875" style="1" customWidth="1"/>
    <col min="2059" max="2059" width="6.375" style="1" customWidth="1"/>
    <col min="2060" max="2060" width="6.5" style="1" customWidth="1"/>
    <col min="2061" max="2061" width="7.875" style="1" customWidth="1"/>
    <col min="2062" max="2063" width="7.375" style="1" customWidth="1"/>
    <col min="2064" max="2064" width="8.375" style="1" bestFit="1" customWidth="1"/>
    <col min="2065" max="2065" width="8.5" style="1" customWidth="1"/>
    <col min="2066" max="2067" width="17.125" style="1" customWidth="1"/>
    <col min="2068" max="2068" width="6" style="1" customWidth="1"/>
    <col min="2069" max="2069" width="9.625" style="1" customWidth="1"/>
    <col min="2070" max="2070" width="15.75" style="1" customWidth="1"/>
    <col min="2071" max="2071" width="50.75" style="1" customWidth="1"/>
    <col min="2072" max="2072" width="9.875" style="1" customWidth="1"/>
    <col min="2073" max="2300" width="9" style="1"/>
    <col min="2301" max="2301" width="7.25" style="1" customWidth="1"/>
    <col min="2302" max="2302" width="12.125" style="1" customWidth="1"/>
    <col min="2303" max="2304" width="10.375" style="1" customWidth="1"/>
    <col min="2305" max="2308" width="9.875" style="1" customWidth="1"/>
    <col min="2309" max="2311" width="9.125" style="1" bestFit="1" customWidth="1"/>
    <col min="2312" max="2312" width="11.875" style="1" customWidth="1"/>
    <col min="2313" max="2313" width="15.75" style="1" customWidth="1"/>
    <col min="2314" max="2314" width="9.875" style="1" customWidth="1"/>
    <col min="2315" max="2315" width="6.375" style="1" customWidth="1"/>
    <col min="2316" max="2316" width="6.5" style="1" customWidth="1"/>
    <col min="2317" max="2317" width="7.875" style="1" customWidth="1"/>
    <col min="2318" max="2319" width="7.375" style="1" customWidth="1"/>
    <col min="2320" max="2320" width="8.375" style="1" bestFit="1" customWidth="1"/>
    <col min="2321" max="2321" width="8.5" style="1" customWidth="1"/>
    <col min="2322" max="2323" width="17.125" style="1" customWidth="1"/>
    <col min="2324" max="2324" width="6" style="1" customWidth="1"/>
    <col min="2325" max="2325" width="9.625" style="1" customWidth="1"/>
    <col min="2326" max="2326" width="15.75" style="1" customWidth="1"/>
    <col min="2327" max="2327" width="50.75" style="1" customWidth="1"/>
    <col min="2328" max="2328" width="9.875" style="1" customWidth="1"/>
    <col min="2329" max="2556" width="9" style="1"/>
    <col min="2557" max="2557" width="7.25" style="1" customWidth="1"/>
    <col min="2558" max="2558" width="12.125" style="1" customWidth="1"/>
    <col min="2559" max="2560" width="10.375" style="1" customWidth="1"/>
    <col min="2561" max="2564" width="9.875" style="1" customWidth="1"/>
    <col min="2565" max="2567" width="9.125" style="1" bestFit="1" customWidth="1"/>
    <col min="2568" max="2568" width="11.875" style="1" customWidth="1"/>
    <col min="2569" max="2569" width="15.75" style="1" customWidth="1"/>
    <col min="2570" max="2570" width="9.875" style="1" customWidth="1"/>
    <col min="2571" max="2571" width="6.375" style="1" customWidth="1"/>
    <col min="2572" max="2572" width="6.5" style="1" customWidth="1"/>
    <col min="2573" max="2573" width="7.875" style="1" customWidth="1"/>
    <col min="2574" max="2575" width="7.375" style="1" customWidth="1"/>
    <col min="2576" max="2576" width="8.375" style="1" bestFit="1" customWidth="1"/>
    <col min="2577" max="2577" width="8.5" style="1" customWidth="1"/>
    <col min="2578" max="2579" width="17.125" style="1" customWidth="1"/>
    <col min="2580" max="2580" width="6" style="1" customWidth="1"/>
    <col min="2581" max="2581" width="9.625" style="1" customWidth="1"/>
    <col min="2582" max="2582" width="15.75" style="1" customWidth="1"/>
    <col min="2583" max="2583" width="50.75" style="1" customWidth="1"/>
    <col min="2584" max="2584" width="9.875" style="1" customWidth="1"/>
    <col min="2585" max="2812" width="9" style="1"/>
    <col min="2813" max="2813" width="7.25" style="1" customWidth="1"/>
    <col min="2814" max="2814" width="12.125" style="1" customWidth="1"/>
    <col min="2815" max="2816" width="10.375" style="1" customWidth="1"/>
    <col min="2817" max="2820" width="9.875" style="1" customWidth="1"/>
    <col min="2821" max="2823" width="9.125" style="1" bestFit="1" customWidth="1"/>
    <col min="2824" max="2824" width="11.875" style="1" customWidth="1"/>
    <col min="2825" max="2825" width="15.75" style="1" customWidth="1"/>
    <col min="2826" max="2826" width="9.875" style="1" customWidth="1"/>
    <col min="2827" max="2827" width="6.375" style="1" customWidth="1"/>
    <col min="2828" max="2828" width="6.5" style="1" customWidth="1"/>
    <col min="2829" max="2829" width="7.875" style="1" customWidth="1"/>
    <col min="2830" max="2831" width="7.375" style="1" customWidth="1"/>
    <col min="2832" max="2832" width="8.375" style="1" bestFit="1" customWidth="1"/>
    <col min="2833" max="2833" width="8.5" style="1" customWidth="1"/>
    <col min="2834" max="2835" width="17.125" style="1" customWidth="1"/>
    <col min="2836" max="2836" width="6" style="1" customWidth="1"/>
    <col min="2837" max="2837" width="9.625" style="1" customWidth="1"/>
    <col min="2838" max="2838" width="15.75" style="1" customWidth="1"/>
    <col min="2839" max="2839" width="50.75" style="1" customWidth="1"/>
    <col min="2840" max="2840" width="9.875" style="1" customWidth="1"/>
    <col min="2841" max="3068" width="9" style="1"/>
    <col min="3069" max="3069" width="7.25" style="1" customWidth="1"/>
    <col min="3070" max="3070" width="12.125" style="1" customWidth="1"/>
    <col min="3071" max="3072" width="10.375" style="1" customWidth="1"/>
    <col min="3073" max="3076" width="9.875" style="1" customWidth="1"/>
    <col min="3077" max="3079" width="9.125" style="1" bestFit="1" customWidth="1"/>
    <col min="3080" max="3080" width="11.875" style="1" customWidth="1"/>
    <col min="3081" max="3081" width="15.75" style="1" customWidth="1"/>
    <col min="3082" max="3082" width="9.875" style="1" customWidth="1"/>
    <col min="3083" max="3083" width="6.375" style="1" customWidth="1"/>
    <col min="3084" max="3084" width="6.5" style="1" customWidth="1"/>
    <col min="3085" max="3085" width="7.875" style="1" customWidth="1"/>
    <col min="3086" max="3087" width="7.375" style="1" customWidth="1"/>
    <col min="3088" max="3088" width="8.375" style="1" bestFit="1" customWidth="1"/>
    <col min="3089" max="3089" width="8.5" style="1" customWidth="1"/>
    <col min="3090" max="3091" width="17.125" style="1" customWidth="1"/>
    <col min="3092" max="3092" width="6" style="1" customWidth="1"/>
    <col min="3093" max="3093" width="9.625" style="1" customWidth="1"/>
    <col min="3094" max="3094" width="15.75" style="1" customWidth="1"/>
    <col min="3095" max="3095" width="50.75" style="1" customWidth="1"/>
    <col min="3096" max="3096" width="9.875" style="1" customWidth="1"/>
    <col min="3097" max="3324" width="9" style="1"/>
    <col min="3325" max="3325" width="7.25" style="1" customWidth="1"/>
    <col min="3326" max="3326" width="12.125" style="1" customWidth="1"/>
    <col min="3327" max="3328" width="10.375" style="1" customWidth="1"/>
    <col min="3329" max="3332" width="9.875" style="1" customWidth="1"/>
    <col min="3333" max="3335" width="9.125" style="1" bestFit="1" customWidth="1"/>
    <col min="3336" max="3336" width="11.875" style="1" customWidth="1"/>
    <col min="3337" max="3337" width="15.75" style="1" customWidth="1"/>
    <col min="3338" max="3338" width="9.875" style="1" customWidth="1"/>
    <col min="3339" max="3339" width="6.375" style="1" customWidth="1"/>
    <col min="3340" max="3340" width="6.5" style="1" customWidth="1"/>
    <col min="3341" max="3341" width="7.875" style="1" customWidth="1"/>
    <col min="3342" max="3343" width="7.375" style="1" customWidth="1"/>
    <col min="3344" max="3344" width="8.375" style="1" bestFit="1" customWidth="1"/>
    <col min="3345" max="3345" width="8.5" style="1" customWidth="1"/>
    <col min="3346" max="3347" width="17.125" style="1" customWidth="1"/>
    <col min="3348" max="3348" width="6" style="1" customWidth="1"/>
    <col min="3349" max="3349" width="9.625" style="1" customWidth="1"/>
    <col min="3350" max="3350" width="15.75" style="1" customWidth="1"/>
    <col min="3351" max="3351" width="50.75" style="1" customWidth="1"/>
    <col min="3352" max="3352" width="9.875" style="1" customWidth="1"/>
    <col min="3353" max="3580" width="9" style="1"/>
    <col min="3581" max="3581" width="7.25" style="1" customWidth="1"/>
    <col min="3582" max="3582" width="12.125" style="1" customWidth="1"/>
    <col min="3583" max="3584" width="10.375" style="1" customWidth="1"/>
    <col min="3585" max="3588" width="9.875" style="1" customWidth="1"/>
    <col min="3589" max="3591" width="9.125" style="1" bestFit="1" customWidth="1"/>
    <col min="3592" max="3592" width="11.875" style="1" customWidth="1"/>
    <col min="3593" max="3593" width="15.75" style="1" customWidth="1"/>
    <col min="3594" max="3594" width="9.875" style="1" customWidth="1"/>
    <col min="3595" max="3595" width="6.375" style="1" customWidth="1"/>
    <col min="3596" max="3596" width="6.5" style="1" customWidth="1"/>
    <col min="3597" max="3597" width="7.875" style="1" customWidth="1"/>
    <col min="3598" max="3599" width="7.375" style="1" customWidth="1"/>
    <col min="3600" max="3600" width="8.375" style="1" bestFit="1" customWidth="1"/>
    <col min="3601" max="3601" width="8.5" style="1" customWidth="1"/>
    <col min="3602" max="3603" width="17.125" style="1" customWidth="1"/>
    <col min="3604" max="3604" width="6" style="1" customWidth="1"/>
    <col min="3605" max="3605" width="9.625" style="1" customWidth="1"/>
    <col min="3606" max="3606" width="15.75" style="1" customWidth="1"/>
    <col min="3607" max="3607" width="50.75" style="1" customWidth="1"/>
    <col min="3608" max="3608" width="9.875" style="1" customWidth="1"/>
    <col min="3609" max="3836" width="9" style="1"/>
    <col min="3837" max="3837" width="7.25" style="1" customWidth="1"/>
    <col min="3838" max="3838" width="12.125" style="1" customWidth="1"/>
    <col min="3839" max="3840" width="10.375" style="1" customWidth="1"/>
    <col min="3841" max="3844" width="9.875" style="1" customWidth="1"/>
    <col min="3845" max="3847" width="9.125" style="1" bestFit="1" customWidth="1"/>
    <col min="3848" max="3848" width="11.875" style="1" customWidth="1"/>
    <col min="3849" max="3849" width="15.75" style="1" customWidth="1"/>
    <col min="3850" max="3850" width="9.875" style="1" customWidth="1"/>
    <col min="3851" max="3851" width="6.375" style="1" customWidth="1"/>
    <col min="3852" max="3852" width="6.5" style="1" customWidth="1"/>
    <col min="3853" max="3853" width="7.875" style="1" customWidth="1"/>
    <col min="3854" max="3855" width="7.375" style="1" customWidth="1"/>
    <col min="3856" max="3856" width="8.375" style="1" bestFit="1" customWidth="1"/>
    <col min="3857" max="3857" width="8.5" style="1" customWidth="1"/>
    <col min="3858" max="3859" width="17.125" style="1" customWidth="1"/>
    <col min="3860" max="3860" width="6" style="1" customWidth="1"/>
    <col min="3861" max="3861" width="9.625" style="1" customWidth="1"/>
    <col min="3862" max="3862" width="15.75" style="1" customWidth="1"/>
    <col min="3863" max="3863" width="50.75" style="1" customWidth="1"/>
    <col min="3864" max="3864" width="9.875" style="1" customWidth="1"/>
    <col min="3865" max="4092" width="9" style="1"/>
    <col min="4093" max="4093" width="7.25" style="1" customWidth="1"/>
    <col min="4094" max="4094" width="12.125" style="1" customWidth="1"/>
    <col min="4095" max="4096" width="10.375" style="1" customWidth="1"/>
    <col min="4097" max="4100" width="9.875" style="1" customWidth="1"/>
    <col min="4101" max="4103" width="9.125" style="1" bestFit="1" customWidth="1"/>
    <col min="4104" max="4104" width="11.875" style="1" customWidth="1"/>
    <col min="4105" max="4105" width="15.75" style="1" customWidth="1"/>
    <col min="4106" max="4106" width="9.875" style="1" customWidth="1"/>
    <col min="4107" max="4107" width="6.375" style="1" customWidth="1"/>
    <col min="4108" max="4108" width="6.5" style="1" customWidth="1"/>
    <col min="4109" max="4109" width="7.875" style="1" customWidth="1"/>
    <col min="4110" max="4111" width="7.375" style="1" customWidth="1"/>
    <col min="4112" max="4112" width="8.375" style="1" bestFit="1" customWidth="1"/>
    <col min="4113" max="4113" width="8.5" style="1" customWidth="1"/>
    <col min="4114" max="4115" width="17.125" style="1" customWidth="1"/>
    <col min="4116" max="4116" width="6" style="1" customWidth="1"/>
    <col min="4117" max="4117" width="9.625" style="1" customWidth="1"/>
    <col min="4118" max="4118" width="15.75" style="1" customWidth="1"/>
    <col min="4119" max="4119" width="50.75" style="1" customWidth="1"/>
    <col min="4120" max="4120" width="9.875" style="1" customWidth="1"/>
    <col min="4121" max="4348" width="9" style="1"/>
    <col min="4349" max="4349" width="7.25" style="1" customWidth="1"/>
    <col min="4350" max="4350" width="12.125" style="1" customWidth="1"/>
    <col min="4351" max="4352" width="10.375" style="1" customWidth="1"/>
    <col min="4353" max="4356" width="9.875" style="1" customWidth="1"/>
    <col min="4357" max="4359" width="9.125" style="1" bestFit="1" customWidth="1"/>
    <col min="4360" max="4360" width="11.875" style="1" customWidth="1"/>
    <col min="4361" max="4361" width="15.75" style="1" customWidth="1"/>
    <col min="4362" max="4362" width="9.875" style="1" customWidth="1"/>
    <col min="4363" max="4363" width="6.375" style="1" customWidth="1"/>
    <col min="4364" max="4364" width="6.5" style="1" customWidth="1"/>
    <col min="4365" max="4365" width="7.875" style="1" customWidth="1"/>
    <col min="4366" max="4367" width="7.375" style="1" customWidth="1"/>
    <col min="4368" max="4368" width="8.375" style="1" bestFit="1" customWidth="1"/>
    <col min="4369" max="4369" width="8.5" style="1" customWidth="1"/>
    <col min="4370" max="4371" width="17.125" style="1" customWidth="1"/>
    <col min="4372" max="4372" width="6" style="1" customWidth="1"/>
    <col min="4373" max="4373" width="9.625" style="1" customWidth="1"/>
    <col min="4374" max="4374" width="15.75" style="1" customWidth="1"/>
    <col min="4375" max="4375" width="50.75" style="1" customWidth="1"/>
    <col min="4376" max="4376" width="9.875" style="1" customWidth="1"/>
    <col min="4377" max="4604" width="9" style="1"/>
    <col min="4605" max="4605" width="7.25" style="1" customWidth="1"/>
    <col min="4606" max="4606" width="12.125" style="1" customWidth="1"/>
    <col min="4607" max="4608" width="10.375" style="1" customWidth="1"/>
    <col min="4609" max="4612" width="9.875" style="1" customWidth="1"/>
    <col min="4613" max="4615" width="9.125" style="1" bestFit="1" customWidth="1"/>
    <col min="4616" max="4616" width="11.875" style="1" customWidth="1"/>
    <col min="4617" max="4617" width="15.75" style="1" customWidth="1"/>
    <col min="4618" max="4618" width="9.875" style="1" customWidth="1"/>
    <col min="4619" max="4619" width="6.375" style="1" customWidth="1"/>
    <col min="4620" max="4620" width="6.5" style="1" customWidth="1"/>
    <col min="4621" max="4621" width="7.875" style="1" customWidth="1"/>
    <col min="4622" max="4623" width="7.375" style="1" customWidth="1"/>
    <col min="4624" max="4624" width="8.375" style="1" bestFit="1" customWidth="1"/>
    <col min="4625" max="4625" width="8.5" style="1" customWidth="1"/>
    <col min="4626" max="4627" width="17.125" style="1" customWidth="1"/>
    <col min="4628" max="4628" width="6" style="1" customWidth="1"/>
    <col min="4629" max="4629" width="9.625" style="1" customWidth="1"/>
    <col min="4630" max="4630" width="15.75" style="1" customWidth="1"/>
    <col min="4631" max="4631" width="50.75" style="1" customWidth="1"/>
    <col min="4632" max="4632" width="9.875" style="1" customWidth="1"/>
    <col min="4633" max="4860" width="9" style="1"/>
    <col min="4861" max="4861" width="7.25" style="1" customWidth="1"/>
    <col min="4862" max="4862" width="12.125" style="1" customWidth="1"/>
    <col min="4863" max="4864" width="10.375" style="1" customWidth="1"/>
    <col min="4865" max="4868" width="9.875" style="1" customWidth="1"/>
    <col min="4869" max="4871" width="9.125" style="1" bestFit="1" customWidth="1"/>
    <col min="4872" max="4872" width="11.875" style="1" customWidth="1"/>
    <col min="4873" max="4873" width="15.75" style="1" customWidth="1"/>
    <col min="4874" max="4874" width="9.875" style="1" customWidth="1"/>
    <col min="4875" max="4875" width="6.375" style="1" customWidth="1"/>
    <col min="4876" max="4876" width="6.5" style="1" customWidth="1"/>
    <col min="4877" max="4877" width="7.875" style="1" customWidth="1"/>
    <col min="4878" max="4879" width="7.375" style="1" customWidth="1"/>
    <col min="4880" max="4880" width="8.375" style="1" bestFit="1" customWidth="1"/>
    <col min="4881" max="4881" width="8.5" style="1" customWidth="1"/>
    <col min="4882" max="4883" width="17.125" style="1" customWidth="1"/>
    <col min="4884" max="4884" width="6" style="1" customWidth="1"/>
    <col min="4885" max="4885" width="9.625" style="1" customWidth="1"/>
    <col min="4886" max="4886" width="15.75" style="1" customWidth="1"/>
    <col min="4887" max="4887" width="50.75" style="1" customWidth="1"/>
    <col min="4888" max="4888" width="9.875" style="1" customWidth="1"/>
    <col min="4889" max="5116" width="9" style="1"/>
    <col min="5117" max="5117" width="7.25" style="1" customWidth="1"/>
    <col min="5118" max="5118" width="12.125" style="1" customWidth="1"/>
    <col min="5119" max="5120" width="10.375" style="1" customWidth="1"/>
    <col min="5121" max="5124" width="9.875" style="1" customWidth="1"/>
    <col min="5125" max="5127" width="9.125" style="1" bestFit="1" customWidth="1"/>
    <col min="5128" max="5128" width="11.875" style="1" customWidth="1"/>
    <col min="5129" max="5129" width="15.75" style="1" customWidth="1"/>
    <col min="5130" max="5130" width="9.875" style="1" customWidth="1"/>
    <col min="5131" max="5131" width="6.375" style="1" customWidth="1"/>
    <col min="5132" max="5132" width="6.5" style="1" customWidth="1"/>
    <col min="5133" max="5133" width="7.875" style="1" customWidth="1"/>
    <col min="5134" max="5135" width="7.375" style="1" customWidth="1"/>
    <col min="5136" max="5136" width="8.375" style="1" bestFit="1" customWidth="1"/>
    <col min="5137" max="5137" width="8.5" style="1" customWidth="1"/>
    <col min="5138" max="5139" width="17.125" style="1" customWidth="1"/>
    <col min="5140" max="5140" width="6" style="1" customWidth="1"/>
    <col min="5141" max="5141" width="9.625" style="1" customWidth="1"/>
    <col min="5142" max="5142" width="15.75" style="1" customWidth="1"/>
    <col min="5143" max="5143" width="50.75" style="1" customWidth="1"/>
    <col min="5144" max="5144" width="9.875" style="1" customWidth="1"/>
    <col min="5145" max="5372" width="9" style="1"/>
    <col min="5373" max="5373" width="7.25" style="1" customWidth="1"/>
    <col min="5374" max="5374" width="12.125" style="1" customWidth="1"/>
    <col min="5375" max="5376" width="10.375" style="1" customWidth="1"/>
    <col min="5377" max="5380" width="9.875" style="1" customWidth="1"/>
    <col min="5381" max="5383" width="9.125" style="1" bestFit="1" customWidth="1"/>
    <col min="5384" max="5384" width="11.875" style="1" customWidth="1"/>
    <col min="5385" max="5385" width="15.75" style="1" customWidth="1"/>
    <col min="5386" max="5386" width="9.875" style="1" customWidth="1"/>
    <col min="5387" max="5387" width="6.375" style="1" customWidth="1"/>
    <col min="5388" max="5388" width="6.5" style="1" customWidth="1"/>
    <col min="5389" max="5389" width="7.875" style="1" customWidth="1"/>
    <col min="5390" max="5391" width="7.375" style="1" customWidth="1"/>
    <col min="5392" max="5392" width="8.375" style="1" bestFit="1" customWidth="1"/>
    <col min="5393" max="5393" width="8.5" style="1" customWidth="1"/>
    <col min="5394" max="5395" width="17.125" style="1" customWidth="1"/>
    <col min="5396" max="5396" width="6" style="1" customWidth="1"/>
    <col min="5397" max="5397" width="9.625" style="1" customWidth="1"/>
    <col min="5398" max="5398" width="15.75" style="1" customWidth="1"/>
    <col min="5399" max="5399" width="50.75" style="1" customWidth="1"/>
    <col min="5400" max="5400" width="9.875" style="1" customWidth="1"/>
    <col min="5401" max="5628" width="9" style="1"/>
    <col min="5629" max="5629" width="7.25" style="1" customWidth="1"/>
    <col min="5630" max="5630" width="12.125" style="1" customWidth="1"/>
    <col min="5631" max="5632" width="10.375" style="1" customWidth="1"/>
    <col min="5633" max="5636" width="9.875" style="1" customWidth="1"/>
    <col min="5637" max="5639" width="9.125" style="1" bestFit="1" customWidth="1"/>
    <col min="5640" max="5640" width="11.875" style="1" customWidth="1"/>
    <col min="5641" max="5641" width="15.75" style="1" customWidth="1"/>
    <col min="5642" max="5642" width="9.875" style="1" customWidth="1"/>
    <col min="5643" max="5643" width="6.375" style="1" customWidth="1"/>
    <col min="5644" max="5644" width="6.5" style="1" customWidth="1"/>
    <col min="5645" max="5645" width="7.875" style="1" customWidth="1"/>
    <col min="5646" max="5647" width="7.375" style="1" customWidth="1"/>
    <col min="5648" max="5648" width="8.375" style="1" bestFit="1" customWidth="1"/>
    <col min="5649" max="5649" width="8.5" style="1" customWidth="1"/>
    <col min="5650" max="5651" width="17.125" style="1" customWidth="1"/>
    <col min="5652" max="5652" width="6" style="1" customWidth="1"/>
    <col min="5653" max="5653" width="9.625" style="1" customWidth="1"/>
    <col min="5654" max="5654" width="15.75" style="1" customWidth="1"/>
    <col min="5655" max="5655" width="50.75" style="1" customWidth="1"/>
    <col min="5656" max="5656" width="9.875" style="1" customWidth="1"/>
    <col min="5657" max="5884" width="9" style="1"/>
    <col min="5885" max="5885" width="7.25" style="1" customWidth="1"/>
    <col min="5886" max="5886" width="12.125" style="1" customWidth="1"/>
    <col min="5887" max="5888" width="10.375" style="1" customWidth="1"/>
    <col min="5889" max="5892" width="9.875" style="1" customWidth="1"/>
    <col min="5893" max="5895" width="9.125" style="1" bestFit="1" customWidth="1"/>
    <col min="5896" max="5896" width="11.875" style="1" customWidth="1"/>
    <col min="5897" max="5897" width="15.75" style="1" customWidth="1"/>
    <col min="5898" max="5898" width="9.875" style="1" customWidth="1"/>
    <col min="5899" max="5899" width="6.375" style="1" customWidth="1"/>
    <col min="5900" max="5900" width="6.5" style="1" customWidth="1"/>
    <col min="5901" max="5901" width="7.875" style="1" customWidth="1"/>
    <col min="5902" max="5903" width="7.375" style="1" customWidth="1"/>
    <col min="5904" max="5904" width="8.375" style="1" bestFit="1" customWidth="1"/>
    <col min="5905" max="5905" width="8.5" style="1" customWidth="1"/>
    <col min="5906" max="5907" width="17.125" style="1" customWidth="1"/>
    <col min="5908" max="5908" width="6" style="1" customWidth="1"/>
    <col min="5909" max="5909" width="9.625" style="1" customWidth="1"/>
    <col min="5910" max="5910" width="15.75" style="1" customWidth="1"/>
    <col min="5911" max="5911" width="50.75" style="1" customWidth="1"/>
    <col min="5912" max="5912" width="9.875" style="1" customWidth="1"/>
    <col min="5913" max="6140" width="9" style="1"/>
    <col min="6141" max="6141" width="7.25" style="1" customWidth="1"/>
    <col min="6142" max="6142" width="12.125" style="1" customWidth="1"/>
    <col min="6143" max="6144" width="10.375" style="1" customWidth="1"/>
    <col min="6145" max="6148" width="9.875" style="1" customWidth="1"/>
    <col min="6149" max="6151" width="9.125" style="1" bestFit="1" customWidth="1"/>
    <col min="6152" max="6152" width="11.875" style="1" customWidth="1"/>
    <col min="6153" max="6153" width="15.75" style="1" customWidth="1"/>
    <col min="6154" max="6154" width="9.875" style="1" customWidth="1"/>
    <col min="6155" max="6155" width="6.375" style="1" customWidth="1"/>
    <col min="6156" max="6156" width="6.5" style="1" customWidth="1"/>
    <col min="6157" max="6157" width="7.875" style="1" customWidth="1"/>
    <col min="6158" max="6159" width="7.375" style="1" customWidth="1"/>
    <col min="6160" max="6160" width="8.375" style="1" bestFit="1" customWidth="1"/>
    <col min="6161" max="6161" width="8.5" style="1" customWidth="1"/>
    <col min="6162" max="6163" width="17.125" style="1" customWidth="1"/>
    <col min="6164" max="6164" width="6" style="1" customWidth="1"/>
    <col min="6165" max="6165" width="9.625" style="1" customWidth="1"/>
    <col min="6166" max="6166" width="15.75" style="1" customWidth="1"/>
    <col min="6167" max="6167" width="50.75" style="1" customWidth="1"/>
    <col min="6168" max="6168" width="9.875" style="1" customWidth="1"/>
    <col min="6169" max="6396" width="9" style="1"/>
    <col min="6397" max="6397" width="7.25" style="1" customWidth="1"/>
    <col min="6398" max="6398" width="12.125" style="1" customWidth="1"/>
    <col min="6399" max="6400" width="10.375" style="1" customWidth="1"/>
    <col min="6401" max="6404" width="9.875" style="1" customWidth="1"/>
    <col min="6405" max="6407" width="9.125" style="1" bestFit="1" customWidth="1"/>
    <col min="6408" max="6408" width="11.875" style="1" customWidth="1"/>
    <col min="6409" max="6409" width="15.75" style="1" customWidth="1"/>
    <col min="6410" max="6410" width="9.875" style="1" customWidth="1"/>
    <col min="6411" max="6411" width="6.375" style="1" customWidth="1"/>
    <col min="6412" max="6412" width="6.5" style="1" customWidth="1"/>
    <col min="6413" max="6413" width="7.875" style="1" customWidth="1"/>
    <col min="6414" max="6415" width="7.375" style="1" customWidth="1"/>
    <col min="6416" max="6416" width="8.375" style="1" bestFit="1" customWidth="1"/>
    <col min="6417" max="6417" width="8.5" style="1" customWidth="1"/>
    <col min="6418" max="6419" width="17.125" style="1" customWidth="1"/>
    <col min="6420" max="6420" width="6" style="1" customWidth="1"/>
    <col min="6421" max="6421" width="9.625" style="1" customWidth="1"/>
    <col min="6422" max="6422" width="15.75" style="1" customWidth="1"/>
    <col min="6423" max="6423" width="50.75" style="1" customWidth="1"/>
    <col min="6424" max="6424" width="9.875" style="1" customWidth="1"/>
    <col min="6425" max="6652" width="9" style="1"/>
    <col min="6653" max="6653" width="7.25" style="1" customWidth="1"/>
    <col min="6654" max="6654" width="12.125" style="1" customWidth="1"/>
    <col min="6655" max="6656" width="10.375" style="1" customWidth="1"/>
    <col min="6657" max="6660" width="9.875" style="1" customWidth="1"/>
    <col min="6661" max="6663" width="9.125" style="1" bestFit="1" customWidth="1"/>
    <col min="6664" max="6664" width="11.875" style="1" customWidth="1"/>
    <col min="6665" max="6665" width="15.75" style="1" customWidth="1"/>
    <col min="6666" max="6666" width="9.875" style="1" customWidth="1"/>
    <col min="6667" max="6667" width="6.375" style="1" customWidth="1"/>
    <col min="6668" max="6668" width="6.5" style="1" customWidth="1"/>
    <col min="6669" max="6669" width="7.875" style="1" customWidth="1"/>
    <col min="6670" max="6671" width="7.375" style="1" customWidth="1"/>
    <col min="6672" max="6672" width="8.375" style="1" bestFit="1" customWidth="1"/>
    <col min="6673" max="6673" width="8.5" style="1" customWidth="1"/>
    <col min="6674" max="6675" width="17.125" style="1" customWidth="1"/>
    <col min="6676" max="6676" width="6" style="1" customWidth="1"/>
    <col min="6677" max="6677" width="9.625" style="1" customWidth="1"/>
    <col min="6678" max="6678" width="15.75" style="1" customWidth="1"/>
    <col min="6679" max="6679" width="50.75" style="1" customWidth="1"/>
    <col min="6680" max="6680" width="9.875" style="1" customWidth="1"/>
    <col min="6681" max="6908" width="9" style="1"/>
    <col min="6909" max="6909" width="7.25" style="1" customWidth="1"/>
    <col min="6910" max="6910" width="12.125" style="1" customWidth="1"/>
    <col min="6911" max="6912" width="10.375" style="1" customWidth="1"/>
    <col min="6913" max="6916" width="9.875" style="1" customWidth="1"/>
    <col min="6917" max="6919" width="9.125" style="1" bestFit="1" customWidth="1"/>
    <col min="6920" max="6920" width="11.875" style="1" customWidth="1"/>
    <col min="6921" max="6921" width="15.75" style="1" customWidth="1"/>
    <col min="6922" max="6922" width="9.875" style="1" customWidth="1"/>
    <col min="6923" max="6923" width="6.375" style="1" customWidth="1"/>
    <col min="6924" max="6924" width="6.5" style="1" customWidth="1"/>
    <col min="6925" max="6925" width="7.875" style="1" customWidth="1"/>
    <col min="6926" max="6927" width="7.375" style="1" customWidth="1"/>
    <col min="6928" max="6928" width="8.375" style="1" bestFit="1" customWidth="1"/>
    <col min="6929" max="6929" width="8.5" style="1" customWidth="1"/>
    <col min="6930" max="6931" width="17.125" style="1" customWidth="1"/>
    <col min="6932" max="6932" width="6" style="1" customWidth="1"/>
    <col min="6933" max="6933" width="9.625" style="1" customWidth="1"/>
    <col min="6934" max="6934" width="15.75" style="1" customWidth="1"/>
    <col min="6935" max="6935" width="50.75" style="1" customWidth="1"/>
    <col min="6936" max="6936" width="9.875" style="1" customWidth="1"/>
    <col min="6937" max="7164" width="9" style="1"/>
    <col min="7165" max="7165" width="7.25" style="1" customWidth="1"/>
    <col min="7166" max="7166" width="12.125" style="1" customWidth="1"/>
    <col min="7167" max="7168" width="10.375" style="1" customWidth="1"/>
    <col min="7169" max="7172" width="9.875" style="1" customWidth="1"/>
    <col min="7173" max="7175" width="9.125" style="1" bestFit="1" customWidth="1"/>
    <col min="7176" max="7176" width="11.875" style="1" customWidth="1"/>
    <col min="7177" max="7177" width="15.75" style="1" customWidth="1"/>
    <col min="7178" max="7178" width="9.875" style="1" customWidth="1"/>
    <col min="7179" max="7179" width="6.375" style="1" customWidth="1"/>
    <col min="7180" max="7180" width="6.5" style="1" customWidth="1"/>
    <col min="7181" max="7181" width="7.875" style="1" customWidth="1"/>
    <col min="7182" max="7183" width="7.375" style="1" customWidth="1"/>
    <col min="7184" max="7184" width="8.375" style="1" bestFit="1" customWidth="1"/>
    <col min="7185" max="7185" width="8.5" style="1" customWidth="1"/>
    <col min="7186" max="7187" width="17.125" style="1" customWidth="1"/>
    <col min="7188" max="7188" width="6" style="1" customWidth="1"/>
    <col min="7189" max="7189" width="9.625" style="1" customWidth="1"/>
    <col min="7190" max="7190" width="15.75" style="1" customWidth="1"/>
    <col min="7191" max="7191" width="50.75" style="1" customWidth="1"/>
    <col min="7192" max="7192" width="9.875" style="1" customWidth="1"/>
    <col min="7193" max="7420" width="9" style="1"/>
    <col min="7421" max="7421" width="7.25" style="1" customWidth="1"/>
    <col min="7422" max="7422" width="12.125" style="1" customWidth="1"/>
    <col min="7423" max="7424" width="10.375" style="1" customWidth="1"/>
    <col min="7425" max="7428" width="9.875" style="1" customWidth="1"/>
    <col min="7429" max="7431" width="9.125" style="1" bestFit="1" customWidth="1"/>
    <col min="7432" max="7432" width="11.875" style="1" customWidth="1"/>
    <col min="7433" max="7433" width="15.75" style="1" customWidth="1"/>
    <col min="7434" max="7434" width="9.875" style="1" customWidth="1"/>
    <col min="7435" max="7435" width="6.375" style="1" customWidth="1"/>
    <col min="7436" max="7436" width="6.5" style="1" customWidth="1"/>
    <col min="7437" max="7437" width="7.875" style="1" customWidth="1"/>
    <col min="7438" max="7439" width="7.375" style="1" customWidth="1"/>
    <col min="7440" max="7440" width="8.375" style="1" bestFit="1" customWidth="1"/>
    <col min="7441" max="7441" width="8.5" style="1" customWidth="1"/>
    <col min="7442" max="7443" width="17.125" style="1" customWidth="1"/>
    <col min="7444" max="7444" width="6" style="1" customWidth="1"/>
    <col min="7445" max="7445" width="9.625" style="1" customWidth="1"/>
    <col min="7446" max="7446" width="15.75" style="1" customWidth="1"/>
    <col min="7447" max="7447" width="50.75" style="1" customWidth="1"/>
    <col min="7448" max="7448" width="9.875" style="1" customWidth="1"/>
    <col min="7449" max="7676" width="9" style="1"/>
    <col min="7677" max="7677" width="7.25" style="1" customWidth="1"/>
    <col min="7678" max="7678" width="12.125" style="1" customWidth="1"/>
    <col min="7679" max="7680" width="10.375" style="1" customWidth="1"/>
    <col min="7681" max="7684" width="9.875" style="1" customWidth="1"/>
    <col min="7685" max="7687" width="9.125" style="1" bestFit="1" customWidth="1"/>
    <col min="7688" max="7688" width="11.875" style="1" customWidth="1"/>
    <col min="7689" max="7689" width="15.75" style="1" customWidth="1"/>
    <col min="7690" max="7690" width="9.875" style="1" customWidth="1"/>
    <col min="7691" max="7691" width="6.375" style="1" customWidth="1"/>
    <col min="7692" max="7692" width="6.5" style="1" customWidth="1"/>
    <col min="7693" max="7693" width="7.875" style="1" customWidth="1"/>
    <col min="7694" max="7695" width="7.375" style="1" customWidth="1"/>
    <col min="7696" max="7696" width="8.375" style="1" bestFit="1" customWidth="1"/>
    <col min="7697" max="7697" width="8.5" style="1" customWidth="1"/>
    <col min="7698" max="7699" width="17.125" style="1" customWidth="1"/>
    <col min="7700" max="7700" width="6" style="1" customWidth="1"/>
    <col min="7701" max="7701" width="9.625" style="1" customWidth="1"/>
    <col min="7702" max="7702" width="15.75" style="1" customWidth="1"/>
    <col min="7703" max="7703" width="50.75" style="1" customWidth="1"/>
    <col min="7704" max="7704" width="9.875" style="1" customWidth="1"/>
    <col min="7705" max="7932" width="9" style="1"/>
    <col min="7933" max="7933" width="7.25" style="1" customWidth="1"/>
    <col min="7934" max="7934" width="12.125" style="1" customWidth="1"/>
    <col min="7935" max="7936" width="10.375" style="1" customWidth="1"/>
    <col min="7937" max="7940" width="9.875" style="1" customWidth="1"/>
    <col min="7941" max="7943" width="9.125" style="1" bestFit="1" customWidth="1"/>
    <col min="7944" max="7944" width="11.875" style="1" customWidth="1"/>
    <col min="7945" max="7945" width="15.75" style="1" customWidth="1"/>
    <col min="7946" max="7946" width="9.875" style="1" customWidth="1"/>
    <col min="7947" max="7947" width="6.375" style="1" customWidth="1"/>
    <col min="7948" max="7948" width="6.5" style="1" customWidth="1"/>
    <col min="7949" max="7949" width="7.875" style="1" customWidth="1"/>
    <col min="7950" max="7951" width="7.375" style="1" customWidth="1"/>
    <col min="7952" max="7952" width="8.375" style="1" bestFit="1" customWidth="1"/>
    <col min="7953" max="7953" width="8.5" style="1" customWidth="1"/>
    <col min="7954" max="7955" width="17.125" style="1" customWidth="1"/>
    <col min="7956" max="7956" width="6" style="1" customWidth="1"/>
    <col min="7957" max="7957" width="9.625" style="1" customWidth="1"/>
    <col min="7958" max="7958" width="15.75" style="1" customWidth="1"/>
    <col min="7959" max="7959" width="50.75" style="1" customWidth="1"/>
    <col min="7960" max="7960" width="9.875" style="1" customWidth="1"/>
    <col min="7961" max="8188" width="9" style="1"/>
    <col min="8189" max="8189" width="7.25" style="1" customWidth="1"/>
    <col min="8190" max="8190" width="12.125" style="1" customWidth="1"/>
    <col min="8191" max="8192" width="10.375" style="1" customWidth="1"/>
    <col min="8193" max="8196" width="9.875" style="1" customWidth="1"/>
    <col min="8197" max="8199" width="9.125" style="1" bestFit="1" customWidth="1"/>
    <col min="8200" max="8200" width="11.875" style="1" customWidth="1"/>
    <col min="8201" max="8201" width="15.75" style="1" customWidth="1"/>
    <col min="8202" max="8202" width="9.875" style="1" customWidth="1"/>
    <col min="8203" max="8203" width="6.375" style="1" customWidth="1"/>
    <col min="8204" max="8204" width="6.5" style="1" customWidth="1"/>
    <col min="8205" max="8205" width="7.875" style="1" customWidth="1"/>
    <col min="8206" max="8207" width="7.375" style="1" customWidth="1"/>
    <col min="8208" max="8208" width="8.375" style="1" bestFit="1" customWidth="1"/>
    <col min="8209" max="8209" width="8.5" style="1" customWidth="1"/>
    <col min="8210" max="8211" width="17.125" style="1" customWidth="1"/>
    <col min="8212" max="8212" width="6" style="1" customWidth="1"/>
    <col min="8213" max="8213" width="9.625" style="1" customWidth="1"/>
    <col min="8214" max="8214" width="15.75" style="1" customWidth="1"/>
    <col min="8215" max="8215" width="50.75" style="1" customWidth="1"/>
    <col min="8216" max="8216" width="9.875" style="1" customWidth="1"/>
    <col min="8217" max="8444" width="9" style="1"/>
    <col min="8445" max="8445" width="7.25" style="1" customWidth="1"/>
    <col min="8446" max="8446" width="12.125" style="1" customWidth="1"/>
    <col min="8447" max="8448" width="10.375" style="1" customWidth="1"/>
    <col min="8449" max="8452" width="9.875" style="1" customWidth="1"/>
    <col min="8453" max="8455" width="9.125" style="1" bestFit="1" customWidth="1"/>
    <col min="8456" max="8456" width="11.875" style="1" customWidth="1"/>
    <col min="8457" max="8457" width="15.75" style="1" customWidth="1"/>
    <col min="8458" max="8458" width="9.875" style="1" customWidth="1"/>
    <col min="8459" max="8459" width="6.375" style="1" customWidth="1"/>
    <col min="8460" max="8460" width="6.5" style="1" customWidth="1"/>
    <col min="8461" max="8461" width="7.875" style="1" customWidth="1"/>
    <col min="8462" max="8463" width="7.375" style="1" customWidth="1"/>
    <col min="8464" max="8464" width="8.375" style="1" bestFit="1" customWidth="1"/>
    <col min="8465" max="8465" width="8.5" style="1" customWidth="1"/>
    <col min="8466" max="8467" width="17.125" style="1" customWidth="1"/>
    <col min="8468" max="8468" width="6" style="1" customWidth="1"/>
    <col min="8469" max="8469" width="9.625" style="1" customWidth="1"/>
    <col min="8470" max="8470" width="15.75" style="1" customWidth="1"/>
    <col min="8471" max="8471" width="50.75" style="1" customWidth="1"/>
    <col min="8472" max="8472" width="9.875" style="1" customWidth="1"/>
    <col min="8473" max="8700" width="9" style="1"/>
    <col min="8701" max="8701" width="7.25" style="1" customWidth="1"/>
    <col min="8702" max="8702" width="12.125" style="1" customWidth="1"/>
    <col min="8703" max="8704" width="10.375" style="1" customWidth="1"/>
    <col min="8705" max="8708" width="9.875" style="1" customWidth="1"/>
    <col min="8709" max="8711" width="9.125" style="1" bestFit="1" customWidth="1"/>
    <col min="8712" max="8712" width="11.875" style="1" customWidth="1"/>
    <col min="8713" max="8713" width="15.75" style="1" customWidth="1"/>
    <col min="8714" max="8714" width="9.875" style="1" customWidth="1"/>
    <col min="8715" max="8715" width="6.375" style="1" customWidth="1"/>
    <col min="8716" max="8716" width="6.5" style="1" customWidth="1"/>
    <col min="8717" max="8717" width="7.875" style="1" customWidth="1"/>
    <col min="8718" max="8719" width="7.375" style="1" customWidth="1"/>
    <col min="8720" max="8720" width="8.375" style="1" bestFit="1" customWidth="1"/>
    <col min="8721" max="8721" width="8.5" style="1" customWidth="1"/>
    <col min="8722" max="8723" width="17.125" style="1" customWidth="1"/>
    <col min="8724" max="8724" width="6" style="1" customWidth="1"/>
    <col min="8725" max="8725" width="9.625" style="1" customWidth="1"/>
    <col min="8726" max="8726" width="15.75" style="1" customWidth="1"/>
    <col min="8727" max="8727" width="50.75" style="1" customWidth="1"/>
    <col min="8728" max="8728" width="9.875" style="1" customWidth="1"/>
    <col min="8729" max="8956" width="9" style="1"/>
    <col min="8957" max="8957" width="7.25" style="1" customWidth="1"/>
    <col min="8958" max="8958" width="12.125" style="1" customWidth="1"/>
    <col min="8959" max="8960" width="10.375" style="1" customWidth="1"/>
    <col min="8961" max="8964" width="9.875" style="1" customWidth="1"/>
    <col min="8965" max="8967" width="9.125" style="1" bestFit="1" customWidth="1"/>
    <col min="8968" max="8968" width="11.875" style="1" customWidth="1"/>
    <col min="8969" max="8969" width="15.75" style="1" customWidth="1"/>
    <col min="8970" max="8970" width="9.875" style="1" customWidth="1"/>
    <col min="8971" max="8971" width="6.375" style="1" customWidth="1"/>
    <col min="8972" max="8972" width="6.5" style="1" customWidth="1"/>
    <col min="8973" max="8973" width="7.875" style="1" customWidth="1"/>
    <col min="8974" max="8975" width="7.375" style="1" customWidth="1"/>
    <col min="8976" max="8976" width="8.375" style="1" bestFit="1" customWidth="1"/>
    <col min="8977" max="8977" width="8.5" style="1" customWidth="1"/>
    <col min="8978" max="8979" width="17.125" style="1" customWidth="1"/>
    <col min="8980" max="8980" width="6" style="1" customWidth="1"/>
    <col min="8981" max="8981" width="9.625" style="1" customWidth="1"/>
    <col min="8982" max="8982" width="15.75" style="1" customWidth="1"/>
    <col min="8983" max="8983" width="50.75" style="1" customWidth="1"/>
    <col min="8984" max="8984" width="9.875" style="1" customWidth="1"/>
    <col min="8985" max="9212" width="9" style="1"/>
    <col min="9213" max="9213" width="7.25" style="1" customWidth="1"/>
    <col min="9214" max="9214" width="12.125" style="1" customWidth="1"/>
    <col min="9215" max="9216" width="10.375" style="1" customWidth="1"/>
    <col min="9217" max="9220" width="9.875" style="1" customWidth="1"/>
    <col min="9221" max="9223" width="9.125" style="1" bestFit="1" customWidth="1"/>
    <col min="9224" max="9224" width="11.875" style="1" customWidth="1"/>
    <col min="9225" max="9225" width="15.75" style="1" customWidth="1"/>
    <col min="9226" max="9226" width="9.875" style="1" customWidth="1"/>
    <col min="9227" max="9227" width="6.375" style="1" customWidth="1"/>
    <col min="9228" max="9228" width="6.5" style="1" customWidth="1"/>
    <col min="9229" max="9229" width="7.875" style="1" customWidth="1"/>
    <col min="9230" max="9231" width="7.375" style="1" customWidth="1"/>
    <col min="9232" max="9232" width="8.375" style="1" bestFit="1" customWidth="1"/>
    <col min="9233" max="9233" width="8.5" style="1" customWidth="1"/>
    <col min="9234" max="9235" width="17.125" style="1" customWidth="1"/>
    <col min="9236" max="9236" width="6" style="1" customWidth="1"/>
    <col min="9237" max="9237" width="9.625" style="1" customWidth="1"/>
    <col min="9238" max="9238" width="15.75" style="1" customWidth="1"/>
    <col min="9239" max="9239" width="50.75" style="1" customWidth="1"/>
    <col min="9240" max="9240" width="9.875" style="1" customWidth="1"/>
    <col min="9241" max="9468" width="9" style="1"/>
    <col min="9469" max="9469" width="7.25" style="1" customWidth="1"/>
    <col min="9470" max="9470" width="12.125" style="1" customWidth="1"/>
    <col min="9471" max="9472" width="10.375" style="1" customWidth="1"/>
    <col min="9473" max="9476" width="9.875" style="1" customWidth="1"/>
    <col min="9477" max="9479" width="9.125" style="1" bestFit="1" customWidth="1"/>
    <col min="9480" max="9480" width="11.875" style="1" customWidth="1"/>
    <col min="9481" max="9481" width="15.75" style="1" customWidth="1"/>
    <col min="9482" max="9482" width="9.875" style="1" customWidth="1"/>
    <col min="9483" max="9483" width="6.375" style="1" customWidth="1"/>
    <col min="9484" max="9484" width="6.5" style="1" customWidth="1"/>
    <col min="9485" max="9485" width="7.875" style="1" customWidth="1"/>
    <col min="9486" max="9487" width="7.375" style="1" customWidth="1"/>
    <col min="9488" max="9488" width="8.375" style="1" bestFit="1" customWidth="1"/>
    <col min="9489" max="9489" width="8.5" style="1" customWidth="1"/>
    <col min="9490" max="9491" width="17.125" style="1" customWidth="1"/>
    <col min="9492" max="9492" width="6" style="1" customWidth="1"/>
    <col min="9493" max="9493" width="9.625" style="1" customWidth="1"/>
    <col min="9494" max="9494" width="15.75" style="1" customWidth="1"/>
    <col min="9495" max="9495" width="50.75" style="1" customWidth="1"/>
    <col min="9496" max="9496" width="9.875" style="1" customWidth="1"/>
    <col min="9497" max="9724" width="9" style="1"/>
    <col min="9725" max="9725" width="7.25" style="1" customWidth="1"/>
    <col min="9726" max="9726" width="12.125" style="1" customWidth="1"/>
    <col min="9727" max="9728" width="10.375" style="1" customWidth="1"/>
    <col min="9729" max="9732" width="9.875" style="1" customWidth="1"/>
    <col min="9733" max="9735" width="9.125" style="1" bestFit="1" customWidth="1"/>
    <col min="9736" max="9736" width="11.875" style="1" customWidth="1"/>
    <col min="9737" max="9737" width="15.75" style="1" customWidth="1"/>
    <col min="9738" max="9738" width="9.875" style="1" customWidth="1"/>
    <col min="9739" max="9739" width="6.375" style="1" customWidth="1"/>
    <col min="9740" max="9740" width="6.5" style="1" customWidth="1"/>
    <col min="9741" max="9741" width="7.875" style="1" customWidth="1"/>
    <col min="9742" max="9743" width="7.375" style="1" customWidth="1"/>
    <col min="9744" max="9744" width="8.375" style="1" bestFit="1" customWidth="1"/>
    <col min="9745" max="9745" width="8.5" style="1" customWidth="1"/>
    <col min="9746" max="9747" width="17.125" style="1" customWidth="1"/>
    <col min="9748" max="9748" width="6" style="1" customWidth="1"/>
    <col min="9749" max="9749" width="9.625" style="1" customWidth="1"/>
    <col min="9750" max="9750" width="15.75" style="1" customWidth="1"/>
    <col min="9751" max="9751" width="50.75" style="1" customWidth="1"/>
    <col min="9752" max="9752" width="9.875" style="1" customWidth="1"/>
    <col min="9753" max="9980" width="9" style="1"/>
    <col min="9981" max="9981" width="7.25" style="1" customWidth="1"/>
    <col min="9982" max="9982" width="12.125" style="1" customWidth="1"/>
    <col min="9983" max="9984" width="10.375" style="1" customWidth="1"/>
    <col min="9985" max="9988" width="9.875" style="1" customWidth="1"/>
    <col min="9989" max="9991" width="9.125" style="1" bestFit="1" customWidth="1"/>
    <col min="9992" max="9992" width="11.875" style="1" customWidth="1"/>
    <col min="9993" max="9993" width="15.75" style="1" customWidth="1"/>
    <col min="9994" max="9994" width="9.875" style="1" customWidth="1"/>
    <col min="9995" max="9995" width="6.375" style="1" customWidth="1"/>
    <col min="9996" max="9996" width="6.5" style="1" customWidth="1"/>
    <col min="9997" max="9997" width="7.875" style="1" customWidth="1"/>
    <col min="9998" max="9999" width="7.375" style="1" customWidth="1"/>
    <col min="10000" max="10000" width="8.375" style="1" bestFit="1" customWidth="1"/>
    <col min="10001" max="10001" width="8.5" style="1" customWidth="1"/>
    <col min="10002" max="10003" width="17.125" style="1" customWidth="1"/>
    <col min="10004" max="10004" width="6" style="1" customWidth="1"/>
    <col min="10005" max="10005" width="9.625" style="1" customWidth="1"/>
    <col min="10006" max="10006" width="15.75" style="1" customWidth="1"/>
    <col min="10007" max="10007" width="50.75" style="1" customWidth="1"/>
    <col min="10008" max="10008" width="9.875" style="1" customWidth="1"/>
    <col min="10009" max="10236" width="9" style="1"/>
    <col min="10237" max="10237" width="7.25" style="1" customWidth="1"/>
    <col min="10238" max="10238" width="12.125" style="1" customWidth="1"/>
    <col min="10239" max="10240" width="10.375" style="1" customWidth="1"/>
    <col min="10241" max="10244" width="9.875" style="1" customWidth="1"/>
    <col min="10245" max="10247" width="9.125" style="1" bestFit="1" customWidth="1"/>
    <col min="10248" max="10248" width="11.875" style="1" customWidth="1"/>
    <col min="10249" max="10249" width="15.75" style="1" customWidth="1"/>
    <col min="10250" max="10250" width="9.875" style="1" customWidth="1"/>
    <col min="10251" max="10251" width="6.375" style="1" customWidth="1"/>
    <col min="10252" max="10252" width="6.5" style="1" customWidth="1"/>
    <col min="10253" max="10253" width="7.875" style="1" customWidth="1"/>
    <col min="10254" max="10255" width="7.375" style="1" customWidth="1"/>
    <col min="10256" max="10256" width="8.375" style="1" bestFit="1" customWidth="1"/>
    <col min="10257" max="10257" width="8.5" style="1" customWidth="1"/>
    <col min="10258" max="10259" width="17.125" style="1" customWidth="1"/>
    <col min="10260" max="10260" width="6" style="1" customWidth="1"/>
    <col min="10261" max="10261" width="9.625" style="1" customWidth="1"/>
    <col min="10262" max="10262" width="15.75" style="1" customWidth="1"/>
    <col min="10263" max="10263" width="50.75" style="1" customWidth="1"/>
    <col min="10264" max="10264" width="9.875" style="1" customWidth="1"/>
    <col min="10265" max="10492" width="9" style="1"/>
    <col min="10493" max="10493" width="7.25" style="1" customWidth="1"/>
    <col min="10494" max="10494" width="12.125" style="1" customWidth="1"/>
    <col min="10495" max="10496" width="10.375" style="1" customWidth="1"/>
    <col min="10497" max="10500" width="9.875" style="1" customWidth="1"/>
    <col min="10501" max="10503" width="9.125" style="1" bestFit="1" customWidth="1"/>
    <col min="10504" max="10504" width="11.875" style="1" customWidth="1"/>
    <col min="10505" max="10505" width="15.75" style="1" customWidth="1"/>
    <col min="10506" max="10506" width="9.875" style="1" customWidth="1"/>
    <col min="10507" max="10507" width="6.375" style="1" customWidth="1"/>
    <col min="10508" max="10508" width="6.5" style="1" customWidth="1"/>
    <col min="10509" max="10509" width="7.875" style="1" customWidth="1"/>
    <col min="10510" max="10511" width="7.375" style="1" customWidth="1"/>
    <col min="10512" max="10512" width="8.375" style="1" bestFit="1" customWidth="1"/>
    <col min="10513" max="10513" width="8.5" style="1" customWidth="1"/>
    <col min="10514" max="10515" width="17.125" style="1" customWidth="1"/>
    <col min="10516" max="10516" width="6" style="1" customWidth="1"/>
    <col min="10517" max="10517" width="9.625" style="1" customWidth="1"/>
    <col min="10518" max="10518" width="15.75" style="1" customWidth="1"/>
    <col min="10519" max="10519" width="50.75" style="1" customWidth="1"/>
    <col min="10520" max="10520" width="9.875" style="1" customWidth="1"/>
    <col min="10521" max="10748" width="9" style="1"/>
    <col min="10749" max="10749" width="7.25" style="1" customWidth="1"/>
    <col min="10750" max="10750" width="12.125" style="1" customWidth="1"/>
    <col min="10751" max="10752" width="10.375" style="1" customWidth="1"/>
    <col min="10753" max="10756" width="9.875" style="1" customWidth="1"/>
    <col min="10757" max="10759" width="9.125" style="1" bestFit="1" customWidth="1"/>
    <col min="10760" max="10760" width="11.875" style="1" customWidth="1"/>
    <col min="10761" max="10761" width="15.75" style="1" customWidth="1"/>
    <col min="10762" max="10762" width="9.875" style="1" customWidth="1"/>
    <col min="10763" max="10763" width="6.375" style="1" customWidth="1"/>
    <col min="10764" max="10764" width="6.5" style="1" customWidth="1"/>
    <col min="10765" max="10765" width="7.875" style="1" customWidth="1"/>
    <col min="10766" max="10767" width="7.375" style="1" customWidth="1"/>
    <col min="10768" max="10768" width="8.375" style="1" bestFit="1" customWidth="1"/>
    <col min="10769" max="10769" width="8.5" style="1" customWidth="1"/>
    <col min="10770" max="10771" width="17.125" style="1" customWidth="1"/>
    <col min="10772" max="10772" width="6" style="1" customWidth="1"/>
    <col min="10773" max="10773" width="9.625" style="1" customWidth="1"/>
    <col min="10774" max="10774" width="15.75" style="1" customWidth="1"/>
    <col min="10775" max="10775" width="50.75" style="1" customWidth="1"/>
    <col min="10776" max="10776" width="9.875" style="1" customWidth="1"/>
    <col min="10777" max="11004" width="9" style="1"/>
    <col min="11005" max="11005" width="7.25" style="1" customWidth="1"/>
    <col min="11006" max="11006" width="12.125" style="1" customWidth="1"/>
    <col min="11007" max="11008" width="10.375" style="1" customWidth="1"/>
    <col min="11009" max="11012" width="9.875" style="1" customWidth="1"/>
    <col min="11013" max="11015" width="9.125" style="1" bestFit="1" customWidth="1"/>
    <col min="11016" max="11016" width="11.875" style="1" customWidth="1"/>
    <col min="11017" max="11017" width="15.75" style="1" customWidth="1"/>
    <col min="11018" max="11018" width="9.875" style="1" customWidth="1"/>
    <col min="11019" max="11019" width="6.375" style="1" customWidth="1"/>
    <col min="11020" max="11020" width="6.5" style="1" customWidth="1"/>
    <col min="11021" max="11021" width="7.875" style="1" customWidth="1"/>
    <col min="11022" max="11023" width="7.375" style="1" customWidth="1"/>
    <col min="11024" max="11024" width="8.375" style="1" bestFit="1" customWidth="1"/>
    <col min="11025" max="11025" width="8.5" style="1" customWidth="1"/>
    <col min="11026" max="11027" width="17.125" style="1" customWidth="1"/>
    <col min="11028" max="11028" width="6" style="1" customWidth="1"/>
    <col min="11029" max="11029" width="9.625" style="1" customWidth="1"/>
    <col min="11030" max="11030" width="15.75" style="1" customWidth="1"/>
    <col min="11031" max="11031" width="50.75" style="1" customWidth="1"/>
    <col min="11032" max="11032" width="9.875" style="1" customWidth="1"/>
    <col min="11033" max="11260" width="9" style="1"/>
    <col min="11261" max="11261" width="7.25" style="1" customWidth="1"/>
    <col min="11262" max="11262" width="12.125" style="1" customWidth="1"/>
    <col min="11263" max="11264" width="10.375" style="1" customWidth="1"/>
    <col min="11265" max="11268" width="9.875" style="1" customWidth="1"/>
    <col min="11269" max="11271" width="9.125" style="1" bestFit="1" customWidth="1"/>
    <col min="11272" max="11272" width="11.875" style="1" customWidth="1"/>
    <col min="11273" max="11273" width="15.75" style="1" customWidth="1"/>
    <col min="11274" max="11274" width="9.875" style="1" customWidth="1"/>
    <col min="11275" max="11275" width="6.375" style="1" customWidth="1"/>
    <col min="11276" max="11276" width="6.5" style="1" customWidth="1"/>
    <col min="11277" max="11277" width="7.875" style="1" customWidth="1"/>
    <col min="11278" max="11279" width="7.375" style="1" customWidth="1"/>
    <col min="11280" max="11280" width="8.375" style="1" bestFit="1" customWidth="1"/>
    <col min="11281" max="11281" width="8.5" style="1" customWidth="1"/>
    <col min="11282" max="11283" width="17.125" style="1" customWidth="1"/>
    <col min="11284" max="11284" width="6" style="1" customWidth="1"/>
    <col min="11285" max="11285" width="9.625" style="1" customWidth="1"/>
    <col min="11286" max="11286" width="15.75" style="1" customWidth="1"/>
    <col min="11287" max="11287" width="50.75" style="1" customWidth="1"/>
    <col min="11288" max="11288" width="9.875" style="1" customWidth="1"/>
    <col min="11289" max="11516" width="9" style="1"/>
    <col min="11517" max="11517" width="7.25" style="1" customWidth="1"/>
    <col min="11518" max="11518" width="12.125" style="1" customWidth="1"/>
    <col min="11519" max="11520" width="10.375" style="1" customWidth="1"/>
    <col min="11521" max="11524" width="9.875" style="1" customWidth="1"/>
    <col min="11525" max="11527" width="9.125" style="1" bestFit="1" customWidth="1"/>
    <col min="11528" max="11528" width="11.875" style="1" customWidth="1"/>
    <col min="11529" max="11529" width="15.75" style="1" customWidth="1"/>
    <col min="11530" max="11530" width="9.875" style="1" customWidth="1"/>
    <col min="11531" max="11531" width="6.375" style="1" customWidth="1"/>
    <col min="11532" max="11532" width="6.5" style="1" customWidth="1"/>
    <col min="11533" max="11533" width="7.875" style="1" customWidth="1"/>
    <col min="11534" max="11535" width="7.375" style="1" customWidth="1"/>
    <col min="11536" max="11536" width="8.375" style="1" bestFit="1" customWidth="1"/>
    <col min="11537" max="11537" width="8.5" style="1" customWidth="1"/>
    <col min="11538" max="11539" width="17.125" style="1" customWidth="1"/>
    <col min="11540" max="11540" width="6" style="1" customWidth="1"/>
    <col min="11541" max="11541" width="9.625" style="1" customWidth="1"/>
    <col min="11542" max="11542" width="15.75" style="1" customWidth="1"/>
    <col min="11543" max="11543" width="50.75" style="1" customWidth="1"/>
    <col min="11544" max="11544" width="9.875" style="1" customWidth="1"/>
    <col min="11545" max="11772" width="9" style="1"/>
    <col min="11773" max="11773" width="7.25" style="1" customWidth="1"/>
    <col min="11774" max="11774" width="12.125" style="1" customWidth="1"/>
    <col min="11775" max="11776" width="10.375" style="1" customWidth="1"/>
    <col min="11777" max="11780" width="9.875" style="1" customWidth="1"/>
    <col min="11781" max="11783" width="9.125" style="1" bestFit="1" customWidth="1"/>
    <col min="11784" max="11784" width="11.875" style="1" customWidth="1"/>
    <col min="11785" max="11785" width="15.75" style="1" customWidth="1"/>
    <col min="11786" max="11786" width="9.875" style="1" customWidth="1"/>
    <col min="11787" max="11787" width="6.375" style="1" customWidth="1"/>
    <col min="11788" max="11788" width="6.5" style="1" customWidth="1"/>
    <col min="11789" max="11789" width="7.875" style="1" customWidth="1"/>
    <col min="11790" max="11791" width="7.375" style="1" customWidth="1"/>
    <col min="11792" max="11792" width="8.375" style="1" bestFit="1" customWidth="1"/>
    <col min="11793" max="11793" width="8.5" style="1" customWidth="1"/>
    <col min="11794" max="11795" width="17.125" style="1" customWidth="1"/>
    <col min="11796" max="11796" width="6" style="1" customWidth="1"/>
    <col min="11797" max="11797" width="9.625" style="1" customWidth="1"/>
    <col min="11798" max="11798" width="15.75" style="1" customWidth="1"/>
    <col min="11799" max="11799" width="50.75" style="1" customWidth="1"/>
    <col min="11800" max="11800" width="9.875" style="1" customWidth="1"/>
    <col min="11801" max="12028" width="9" style="1"/>
    <col min="12029" max="12029" width="7.25" style="1" customWidth="1"/>
    <col min="12030" max="12030" width="12.125" style="1" customWidth="1"/>
    <col min="12031" max="12032" width="10.375" style="1" customWidth="1"/>
    <col min="12033" max="12036" width="9.875" style="1" customWidth="1"/>
    <col min="12037" max="12039" width="9.125" style="1" bestFit="1" customWidth="1"/>
    <col min="12040" max="12040" width="11.875" style="1" customWidth="1"/>
    <col min="12041" max="12041" width="15.75" style="1" customWidth="1"/>
    <col min="12042" max="12042" width="9.875" style="1" customWidth="1"/>
    <col min="12043" max="12043" width="6.375" style="1" customWidth="1"/>
    <col min="12044" max="12044" width="6.5" style="1" customWidth="1"/>
    <col min="12045" max="12045" width="7.875" style="1" customWidth="1"/>
    <col min="12046" max="12047" width="7.375" style="1" customWidth="1"/>
    <col min="12048" max="12048" width="8.375" style="1" bestFit="1" customWidth="1"/>
    <col min="12049" max="12049" width="8.5" style="1" customWidth="1"/>
    <col min="12050" max="12051" width="17.125" style="1" customWidth="1"/>
    <col min="12052" max="12052" width="6" style="1" customWidth="1"/>
    <col min="12053" max="12053" width="9.625" style="1" customWidth="1"/>
    <col min="12054" max="12054" width="15.75" style="1" customWidth="1"/>
    <col min="12055" max="12055" width="50.75" style="1" customWidth="1"/>
    <col min="12056" max="12056" width="9.875" style="1" customWidth="1"/>
    <col min="12057" max="12284" width="9" style="1"/>
    <col min="12285" max="12285" width="7.25" style="1" customWidth="1"/>
    <col min="12286" max="12286" width="12.125" style="1" customWidth="1"/>
    <col min="12287" max="12288" width="10.375" style="1" customWidth="1"/>
    <col min="12289" max="12292" width="9.875" style="1" customWidth="1"/>
    <col min="12293" max="12295" width="9.125" style="1" bestFit="1" customWidth="1"/>
    <col min="12296" max="12296" width="11.875" style="1" customWidth="1"/>
    <col min="12297" max="12297" width="15.75" style="1" customWidth="1"/>
    <col min="12298" max="12298" width="9.875" style="1" customWidth="1"/>
    <col min="12299" max="12299" width="6.375" style="1" customWidth="1"/>
    <col min="12300" max="12300" width="6.5" style="1" customWidth="1"/>
    <col min="12301" max="12301" width="7.875" style="1" customWidth="1"/>
    <col min="12302" max="12303" width="7.375" style="1" customWidth="1"/>
    <col min="12304" max="12304" width="8.375" style="1" bestFit="1" customWidth="1"/>
    <col min="12305" max="12305" width="8.5" style="1" customWidth="1"/>
    <col min="12306" max="12307" width="17.125" style="1" customWidth="1"/>
    <col min="12308" max="12308" width="6" style="1" customWidth="1"/>
    <col min="12309" max="12309" width="9.625" style="1" customWidth="1"/>
    <col min="12310" max="12310" width="15.75" style="1" customWidth="1"/>
    <col min="12311" max="12311" width="50.75" style="1" customWidth="1"/>
    <col min="12312" max="12312" width="9.875" style="1" customWidth="1"/>
    <col min="12313" max="12540" width="9" style="1"/>
    <col min="12541" max="12541" width="7.25" style="1" customWidth="1"/>
    <col min="12542" max="12542" width="12.125" style="1" customWidth="1"/>
    <col min="12543" max="12544" width="10.375" style="1" customWidth="1"/>
    <col min="12545" max="12548" width="9.875" style="1" customWidth="1"/>
    <col min="12549" max="12551" width="9.125" style="1" bestFit="1" customWidth="1"/>
    <col min="12552" max="12552" width="11.875" style="1" customWidth="1"/>
    <col min="12553" max="12553" width="15.75" style="1" customWidth="1"/>
    <col min="12554" max="12554" width="9.875" style="1" customWidth="1"/>
    <col min="12555" max="12555" width="6.375" style="1" customWidth="1"/>
    <col min="12556" max="12556" width="6.5" style="1" customWidth="1"/>
    <col min="12557" max="12557" width="7.875" style="1" customWidth="1"/>
    <col min="12558" max="12559" width="7.375" style="1" customWidth="1"/>
    <col min="12560" max="12560" width="8.375" style="1" bestFit="1" customWidth="1"/>
    <col min="12561" max="12561" width="8.5" style="1" customWidth="1"/>
    <col min="12562" max="12563" width="17.125" style="1" customWidth="1"/>
    <col min="12564" max="12564" width="6" style="1" customWidth="1"/>
    <col min="12565" max="12565" width="9.625" style="1" customWidth="1"/>
    <col min="12566" max="12566" width="15.75" style="1" customWidth="1"/>
    <col min="12567" max="12567" width="50.75" style="1" customWidth="1"/>
    <col min="12568" max="12568" width="9.875" style="1" customWidth="1"/>
    <col min="12569" max="12796" width="9" style="1"/>
    <col min="12797" max="12797" width="7.25" style="1" customWidth="1"/>
    <col min="12798" max="12798" width="12.125" style="1" customWidth="1"/>
    <col min="12799" max="12800" width="10.375" style="1" customWidth="1"/>
    <col min="12801" max="12804" width="9.875" style="1" customWidth="1"/>
    <col min="12805" max="12807" width="9.125" style="1" bestFit="1" customWidth="1"/>
    <col min="12808" max="12808" width="11.875" style="1" customWidth="1"/>
    <col min="12809" max="12809" width="15.75" style="1" customWidth="1"/>
    <col min="12810" max="12810" width="9.875" style="1" customWidth="1"/>
    <col min="12811" max="12811" width="6.375" style="1" customWidth="1"/>
    <col min="12812" max="12812" width="6.5" style="1" customWidth="1"/>
    <col min="12813" max="12813" width="7.875" style="1" customWidth="1"/>
    <col min="12814" max="12815" width="7.375" style="1" customWidth="1"/>
    <col min="12816" max="12816" width="8.375" style="1" bestFit="1" customWidth="1"/>
    <col min="12817" max="12817" width="8.5" style="1" customWidth="1"/>
    <col min="12818" max="12819" width="17.125" style="1" customWidth="1"/>
    <col min="12820" max="12820" width="6" style="1" customWidth="1"/>
    <col min="12821" max="12821" width="9.625" style="1" customWidth="1"/>
    <col min="12822" max="12822" width="15.75" style="1" customWidth="1"/>
    <col min="12823" max="12823" width="50.75" style="1" customWidth="1"/>
    <col min="12824" max="12824" width="9.875" style="1" customWidth="1"/>
    <col min="12825" max="13052" width="9" style="1"/>
    <col min="13053" max="13053" width="7.25" style="1" customWidth="1"/>
    <col min="13054" max="13054" width="12.125" style="1" customWidth="1"/>
    <col min="13055" max="13056" width="10.375" style="1" customWidth="1"/>
    <col min="13057" max="13060" width="9.875" style="1" customWidth="1"/>
    <col min="13061" max="13063" width="9.125" style="1" bestFit="1" customWidth="1"/>
    <col min="13064" max="13064" width="11.875" style="1" customWidth="1"/>
    <col min="13065" max="13065" width="15.75" style="1" customWidth="1"/>
    <col min="13066" max="13066" width="9.875" style="1" customWidth="1"/>
    <col min="13067" max="13067" width="6.375" style="1" customWidth="1"/>
    <col min="13068" max="13068" width="6.5" style="1" customWidth="1"/>
    <col min="13069" max="13069" width="7.875" style="1" customWidth="1"/>
    <col min="13070" max="13071" width="7.375" style="1" customWidth="1"/>
    <col min="13072" max="13072" width="8.375" style="1" bestFit="1" customWidth="1"/>
    <col min="13073" max="13073" width="8.5" style="1" customWidth="1"/>
    <col min="13074" max="13075" width="17.125" style="1" customWidth="1"/>
    <col min="13076" max="13076" width="6" style="1" customWidth="1"/>
    <col min="13077" max="13077" width="9.625" style="1" customWidth="1"/>
    <col min="13078" max="13078" width="15.75" style="1" customWidth="1"/>
    <col min="13079" max="13079" width="50.75" style="1" customWidth="1"/>
    <col min="13080" max="13080" width="9.875" style="1" customWidth="1"/>
    <col min="13081" max="13308" width="9" style="1"/>
    <col min="13309" max="13309" width="7.25" style="1" customWidth="1"/>
    <col min="13310" max="13310" width="12.125" style="1" customWidth="1"/>
    <col min="13311" max="13312" width="10.375" style="1" customWidth="1"/>
    <col min="13313" max="13316" width="9.875" style="1" customWidth="1"/>
    <col min="13317" max="13319" width="9.125" style="1" bestFit="1" customWidth="1"/>
    <col min="13320" max="13320" width="11.875" style="1" customWidth="1"/>
    <col min="13321" max="13321" width="15.75" style="1" customWidth="1"/>
    <col min="13322" max="13322" width="9.875" style="1" customWidth="1"/>
    <col min="13323" max="13323" width="6.375" style="1" customWidth="1"/>
    <col min="13324" max="13324" width="6.5" style="1" customWidth="1"/>
    <col min="13325" max="13325" width="7.875" style="1" customWidth="1"/>
    <col min="13326" max="13327" width="7.375" style="1" customWidth="1"/>
    <col min="13328" max="13328" width="8.375" style="1" bestFit="1" customWidth="1"/>
    <col min="13329" max="13329" width="8.5" style="1" customWidth="1"/>
    <col min="13330" max="13331" width="17.125" style="1" customWidth="1"/>
    <col min="13332" max="13332" width="6" style="1" customWidth="1"/>
    <col min="13333" max="13333" width="9.625" style="1" customWidth="1"/>
    <col min="13334" max="13334" width="15.75" style="1" customWidth="1"/>
    <col min="13335" max="13335" width="50.75" style="1" customWidth="1"/>
    <col min="13336" max="13336" width="9.875" style="1" customWidth="1"/>
    <col min="13337" max="13564" width="9" style="1"/>
    <col min="13565" max="13565" width="7.25" style="1" customWidth="1"/>
    <col min="13566" max="13566" width="12.125" style="1" customWidth="1"/>
    <col min="13567" max="13568" width="10.375" style="1" customWidth="1"/>
    <col min="13569" max="13572" width="9.875" style="1" customWidth="1"/>
    <col min="13573" max="13575" width="9.125" style="1" bestFit="1" customWidth="1"/>
    <col min="13576" max="13576" width="11.875" style="1" customWidth="1"/>
    <col min="13577" max="13577" width="15.75" style="1" customWidth="1"/>
    <col min="13578" max="13578" width="9.875" style="1" customWidth="1"/>
    <col min="13579" max="13579" width="6.375" style="1" customWidth="1"/>
    <col min="13580" max="13580" width="6.5" style="1" customWidth="1"/>
    <col min="13581" max="13581" width="7.875" style="1" customWidth="1"/>
    <col min="13582" max="13583" width="7.375" style="1" customWidth="1"/>
    <col min="13584" max="13584" width="8.375" style="1" bestFit="1" customWidth="1"/>
    <col min="13585" max="13585" width="8.5" style="1" customWidth="1"/>
    <col min="13586" max="13587" width="17.125" style="1" customWidth="1"/>
    <col min="13588" max="13588" width="6" style="1" customWidth="1"/>
    <col min="13589" max="13589" width="9.625" style="1" customWidth="1"/>
    <col min="13590" max="13590" width="15.75" style="1" customWidth="1"/>
    <col min="13591" max="13591" width="50.75" style="1" customWidth="1"/>
    <col min="13592" max="13592" width="9.875" style="1" customWidth="1"/>
    <col min="13593" max="13820" width="9" style="1"/>
    <col min="13821" max="13821" width="7.25" style="1" customWidth="1"/>
    <col min="13822" max="13822" width="12.125" style="1" customWidth="1"/>
    <col min="13823" max="13824" width="10.375" style="1" customWidth="1"/>
    <col min="13825" max="13828" width="9.875" style="1" customWidth="1"/>
    <col min="13829" max="13831" width="9.125" style="1" bestFit="1" customWidth="1"/>
    <col min="13832" max="13832" width="11.875" style="1" customWidth="1"/>
    <col min="13833" max="13833" width="15.75" style="1" customWidth="1"/>
    <col min="13834" max="13834" width="9.875" style="1" customWidth="1"/>
    <col min="13835" max="13835" width="6.375" style="1" customWidth="1"/>
    <col min="13836" max="13836" width="6.5" style="1" customWidth="1"/>
    <col min="13837" max="13837" width="7.875" style="1" customWidth="1"/>
    <col min="13838" max="13839" width="7.375" style="1" customWidth="1"/>
    <col min="13840" max="13840" width="8.375" style="1" bestFit="1" customWidth="1"/>
    <col min="13841" max="13841" width="8.5" style="1" customWidth="1"/>
    <col min="13842" max="13843" width="17.125" style="1" customWidth="1"/>
    <col min="13844" max="13844" width="6" style="1" customWidth="1"/>
    <col min="13845" max="13845" width="9.625" style="1" customWidth="1"/>
    <col min="13846" max="13846" width="15.75" style="1" customWidth="1"/>
    <col min="13847" max="13847" width="50.75" style="1" customWidth="1"/>
    <col min="13848" max="13848" width="9.875" style="1" customWidth="1"/>
    <col min="13849" max="14076" width="9" style="1"/>
    <col min="14077" max="14077" width="7.25" style="1" customWidth="1"/>
    <col min="14078" max="14078" width="12.125" style="1" customWidth="1"/>
    <col min="14079" max="14080" width="10.375" style="1" customWidth="1"/>
    <col min="14081" max="14084" width="9.875" style="1" customWidth="1"/>
    <col min="14085" max="14087" width="9.125" style="1" bestFit="1" customWidth="1"/>
    <col min="14088" max="14088" width="11.875" style="1" customWidth="1"/>
    <col min="14089" max="14089" width="15.75" style="1" customWidth="1"/>
    <col min="14090" max="14090" width="9.875" style="1" customWidth="1"/>
    <col min="14091" max="14091" width="6.375" style="1" customWidth="1"/>
    <col min="14092" max="14092" width="6.5" style="1" customWidth="1"/>
    <col min="14093" max="14093" width="7.875" style="1" customWidth="1"/>
    <col min="14094" max="14095" width="7.375" style="1" customWidth="1"/>
    <col min="14096" max="14096" width="8.375" style="1" bestFit="1" customWidth="1"/>
    <col min="14097" max="14097" width="8.5" style="1" customWidth="1"/>
    <col min="14098" max="14099" width="17.125" style="1" customWidth="1"/>
    <col min="14100" max="14100" width="6" style="1" customWidth="1"/>
    <col min="14101" max="14101" width="9.625" style="1" customWidth="1"/>
    <col min="14102" max="14102" width="15.75" style="1" customWidth="1"/>
    <col min="14103" max="14103" width="50.75" style="1" customWidth="1"/>
    <col min="14104" max="14104" width="9.875" style="1" customWidth="1"/>
    <col min="14105" max="14332" width="9" style="1"/>
    <col min="14333" max="14333" width="7.25" style="1" customWidth="1"/>
    <col min="14334" max="14334" width="12.125" style="1" customWidth="1"/>
    <col min="14335" max="14336" width="10.375" style="1" customWidth="1"/>
    <col min="14337" max="14340" width="9.875" style="1" customWidth="1"/>
    <col min="14341" max="14343" width="9.125" style="1" bestFit="1" customWidth="1"/>
    <col min="14344" max="14344" width="11.875" style="1" customWidth="1"/>
    <col min="14345" max="14345" width="15.75" style="1" customWidth="1"/>
    <col min="14346" max="14346" width="9.875" style="1" customWidth="1"/>
    <col min="14347" max="14347" width="6.375" style="1" customWidth="1"/>
    <col min="14348" max="14348" width="6.5" style="1" customWidth="1"/>
    <col min="14349" max="14349" width="7.875" style="1" customWidth="1"/>
    <col min="14350" max="14351" width="7.375" style="1" customWidth="1"/>
    <col min="14352" max="14352" width="8.375" style="1" bestFit="1" customWidth="1"/>
    <col min="14353" max="14353" width="8.5" style="1" customWidth="1"/>
    <col min="14354" max="14355" width="17.125" style="1" customWidth="1"/>
    <col min="14356" max="14356" width="6" style="1" customWidth="1"/>
    <col min="14357" max="14357" width="9.625" style="1" customWidth="1"/>
    <col min="14358" max="14358" width="15.75" style="1" customWidth="1"/>
    <col min="14359" max="14359" width="50.75" style="1" customWidth="1"/>
    <col min="14360" max="14360" width="9.875" style="1" customWidth="1"/>
    <col min="14361" max="14588" width="9" style="1"/>
    <col min="14589" max="14589" width="7.25" style="1" customWidth="1"/>
    <col min="14590" max="14590" width="12.125" style="1" customWidth="1"/>
    <col min="14591" max="14592" width="10.375" style="1" customWidth="1"/>
    <col min="14593" max="14596" width="9.875" style="1" customWidth="1"/>
    <col min="14597" max="14599" width="9.125" style="1" bestFit="1" customWidth="1"/>
    <col min="14600" max="14600" width="11.875" style="1" customWidth="1"/>
    <col min="14601" max="14601" width="15.75" style="1" customWidth="1"/>
    <col min="14602" max="14602" width="9.875" style="1" customWidth="1"/>
    <col min="14603" max="14603" width="6.375" style="1" customWidth="1"/>
    <col min="14604" max="14604" width="6.5" style="1" customWidth="1"/>
    <col min="14605" max="14605" width="7.875" style="1" customWidth="1"/>
    <col min="14606" max="14607" width="7.375" style="1" customWidth="1"/>
    <col min="14608" max="14608" width="8.375" style="1" bestFit="1" customWidth="1"/>
    <col min="14609" max="14609" width="8.5" style="1" customWidth="1"/>
    <col min="14610" max="14611" width="17.125" style="1" customWidth="1"/>
    <col min="14612" max="14612" width="6" style="1" customWidth="1"/>
    <col min="14613" max="14613" width="9.625" style="1" customWidth="1"/>
    <col min="14614" max="14614" width="15.75" style="1" customWidth="1"/>
    <col min="14615" max="14615" width="50.75" style="1" customWidth="1"/>
    <col min="14616" max="14616" width="9.875" style="1" customWidth="1"/>
    <col min="14617" max="14844" width="9" style="1"/>
    <col min="14845" max="14845" width="7.25" style="1" customWidth="1"/>
    <col min="14846" max="14846" width="12.125" style="1" customWidth="1"/>
    <col min="14847" max="14848" width="10.375" style="1" customWidth="1"/>
    <col min="14849" max="14852" width="9.875" style="1" customWidth="1"/>
    <col min="14853" max="14855" width="9.125" style="1" bestFit="1" customWidth="1"/>
    <col min="14856" max="14856" width="11.875" style="1" customWidth="1"/>
    <col min="14857" max="14857" width="15.75" style="1" customWidth="1"/>
    <col min="14858" max="14858" width="9.875" style="1" customWidth="1"/>
    <col min="14859" max="14859" width="6.375" style="1" customWidth="1"/>
    <col min="14860" max="14860" width="6.5" style="1" customWidth="1"/>
    <col min="14861" max="14861" width="7.875" style="1" customWidth="1"/>
    <col min="14862" max="14863" width="7.375" style="1" customWidth="1"/>
    <col min="14864" max="14864" width="8.375" style="1" bestFit="1" customWidth="1"/>
    <col min="14865" max="14865" width="8.5" style="1" customWidth="1"/>
    <col min="14866" max="14867" width="17.125" style="1" customWidth="1"/>
    <col min="14868" max="14868" width="6" style="1" customWidth="1"/>
    <col min="14869" max="14869" width="9.625" style="1" customWidth="1"/>
    <col min="14870" max="14870" width="15.75" style="1" customWidth="1"/>
    <col min="14871" max="14871" width="50.75" style="1" customWidth="1"/>
    <col min="14872" max="14872" width="9.875" style="1" customWidth="1"/>
    <col min="14873" max="15100" width="9" style="1"/>
    <col min="15101" max="15101" width="7.25" style="1" customWidth="1"/>
    <col min="15102" max="15102" width="12.125" style="1" customWidth="1"/>
    <col min="15103" max="15104" width="10.375" style="1" customWidth="1"/>
    <col min="15105" max="15108" width="9.875" style="1" customWidth="1"/>
    <col min="15109" max="15111" width="9.125" style="1" bestFit="1" customWidth="1"/>
    <col min="15112" max="15112" width="11.875" style="1" customWidth="1"/>
    <col min="15113" max="15113" width="15.75" style="1" customWidth="1"/>
    <col min="15114" max="15114" width="9.875" style="1" customWidth="1"/>
    <col min="15115" max="15115" width="6.375" style="1" customWidth="1"/>
    <col min="15116" max="15116" width="6.5" style="1" customWidth="1"/>
    <col min="15117" max="15117" width="7.875" style="1" customWidth="1"/>
    <col min="15118" max="15119" width="7.375" style="1" customWidth="1"/>
    <col min="15120" max="15120" width="8.375" style="1" bestFit="1" customWidth="1"/>
    <col min="15121" max="15121" width="8.5" style="1" customWidth="1"/>
    <col min="15122" max="15123" width="17.125" style="1" customWidth="1"/>
    <col min="15124" max="15124" width="6" style="1" customWidth="1"/>
    <col min="15125" max="15125" width="9.625" style="1" customWidth="1"/>
    <col min="15126" max="15126" width="15.75" style="1" customWidth="1"/>
    <col min="15127" max="15127" width="50.75" style="1" customWidth="1"/>
    <col min="15128" max="15128" width="9.875" style="1" customWidth="1"/>
    <col min="15129" max="15356" width="9" style="1"/>
    <col min="15357" max="15357" width="7.25" style="1" customWidth="1"/>
    <col min="15358" max="15358" width="12.125" style="1" customWidth="1"/>
    <col min="15359" max="15360" width="10.375" style="1" customWidth="1"/>
    <col min="15361" max="15364" width="9.875" style="1" customWidth="1"/>
    <col min="15365" max="15367" width="9.125" style="1" bestFit="1" customWidth="1"/>
    <col min="15368" max="15368" width="11.875" style="1" customWidth="1"/>
    <col min="15369" max="15369" width="15.75" style="1" customWidth="1"/>
    <col min="15370" max="15370" width="9.875" style="1" customWidth="1"/>
    <col min="15371" max="15371" width="6.375" style="1" customWidth="1"/>
    <col min="15372" max="15372" width="6.5" style="1" customWidth="1"/>
    <col min="15373" max="15373" width="7.875" style="1" customWidth="1"/>
    <col min="15374" max="15375" width="7.375" style="1" customWidth="1"/>
    <col min="15376" max="15376" width="8.375" style="1" bestFit="1" customWidth="1"/>
    <col min="15377" max="15377" width="8.5" style="1" customWidth="1"/>
    <col min="15378" max="15379" width="17.125" style="1" customWidth="1"/>
    <col min="15380" max="15380" width="6" style="1" customWidth="1"/>
    <col min="15381" max="15381" width="9.625" style="1" customWidth="1"/>
    <col min="15382" max="15382" width="15.75" style="1" customWidth="1"/>
    <col min="15383" max="15383" width="50.75" style="1" customWidth="1"/>
    <col min="15384" max="15384" width="9.875" style="1" customWidth="1"/>
    <col min="15385" max="15612" width="9" style="1"/>
    <col min="15613" max="15613" width="7.25" style="1" customWidth="1"/>
    <col min="15614" max="15614" width="12.125" style="1" customWidth="1"/>
    <col min="15615" max="15616" width="10.375" style="1" customWidth="1"/>
    <col min="15617" max="15620" width="9.875" style="1" customWidth="1"/>
    <col min="15621" max="15623" width="9.125" style="1" bestFit="1" customWidth="1"/>
    <col min="15624" max="15624" width="11.875" style="1" customWidth="1"/>
    <col min="15625" max="15625" width="15.75" style="1" customWidth="1"/>
    <col min="15626" max="15626" width="9.875" style="1" customWidth="1"/>
    <col min="15627" max="15627" width="6.375" style="1" customWidth="1"/>
    <col min="15628" max="15628" width="6.5" style="1" customWidth="1"/>
    <col min="15629" max="15629" width="7.875" style="1" customWidth="1"/>
    <col min="15630" max="15631" width="7.375" style="1" customWidth="1"/>
    <col min="15632" max="15632" width="8.375" style="1" bestFit="1" customWidth="1"/>
    <col min="15633" max="15633" width="8.5" style="1" customWidth="1"/>
    <col min="15634" max="15635" width="17.125" style="1" customWidth="1"/>
    <col min="15636" max="15636" width="6" style="1" customWidth="1"/>
    <col min="15637" max="15637" width="9.625" style="1" customWidth="1"/>
    <col min="15638" max="15638" width="15.75" style="1" customWidth="1"/>
    <col min="15639" max="15639" width="50.75" style="1" customWidth="1"/>
    <col min="15640" max="15640" width="9.875" style="1" customWidth="1"/>
    <col min="15641" max="15868" width="9" style="1"/>
    <col min="15869" max="15869" width="7.25" style="1" customWidth="1"/>
    <col min="15870" max="15870" width="12.125" style="1" customWidth="1"/>
    <col min="15871" max="15872" width="10.375" style="1" customWidth="1"/>
    <col min="15873" max="15876" width="9.875" style="1" customWidth="1"/>
    <col min="15877" max="15879" width="9.125" style="1" bestFit="1" customWidth="1"/>
    <col min="15880" max="15880" width="11.875" style="1" customWidth="1"/>
    <col min="15881" max="15881" width="15.75" style="1" customWidth="1"/>
    <col min="15882" max="15882" width="9.875" style="1" customWidth="1"/>
    <col min="15883" max="15883" width="6.375" style="1" customWidth="1"/>
    <col min="15884" max="15884" width="6.5" style="1" customWidth="1"/>
    <col min="15885" max="15885" width="7.875" style="1" customWidth="1"/>
    <col min="15886" max="15887" width="7.375" style="1" customWidth="1"/>
    <col min="15888" max="15888" width="8.375" style="1" bestFit="1" customWidth="1"/>
    <col min="15889" max="15889" width="8.5" style="1" customWidth="1"/>
    <col min="15890" max="15891" width="17.125" style="1" customWidth="1"/>
    <col min="15892" max="15892" width="6" style="1" customWidth="1"/>
    <col min="15893" max="15893" width="9.625" style="1" customWidth="1"/>
    <col min="15894" max="15894" width="15.75" style="1" customWidth="1"/>
    <col min="15895" max="15895" width="50.75" style="1" customWidth="1"/>
    <col min="15896" max="15896" width="9.875" style="1" customWidth="1"/>
    <col min="15897" max="16124" width="9" style="1"/>
    <col min="16125" max="16125" width="7.25" style="1" customWidth="1"/>
    <col min="16126" max="16126" width="12.125" style="1" customWidth="1"/>
    <col min="16127" max="16128" width="10.375" style="1" customWidth="1"/>
    <col min="16129" max="16132" width="9.875" style="1" customWidth="1"/>
    <col min="16133" max="16135" width="9.125" style="1" bestFit="1" customWidth="1"/>
    <col min="16136" max="16136" width="11.875" style="1" customWidth="1"/>
    <col min="16137" max="16137" width="15.75" style="1" customWidth="1"/>
    <col min="16138" max="16138" width="9.875" style="1" customWidth="1"/>
    <col min="16139" max="16139" width="6.375" style="1" customWidth="1"/>
    <col min="16140" max="16140" width="6.5" style="1" customWidth="1"/>
    <col min="16141" max="16141" width="7.875" style="1" customWidth="1"/>
    <col min="16142" max="16143" width="7.375" style="1" customWidth="1"/>
    <col min="16144" max="16144" width="8.375" style="1" bestFit="1" customWidth="1"/>
    <col min="16145" max="16145" width="8.5" style="1" customWidth="1"/>
    <col min="16146" max="16147" width="17.125" style="1" customWidth="1"/>
    <col min="16148" max="16148" width="6" style="1" customWidth="1"/>
    <col min="16149" max="16149" width="9.625" style="1" customWidth="1"/>
    <col min="16150" max="16150" width="15.75" style="1" customWidth="1"/>
    <col min="16151" max="16151" width="50.75" style="1" customWidth="1"/>
    <col min="16152" max="16152" width="9.875" style="1" customWidth="1"/>
    <col min="16153" max="16384" width="9" style="1"/>
  </cols>
  <sheetData>
    <row r="1" spans="1:38" ht="13.5" customHeight="1">
      <c r="A1" s="273" t="s">
        <v>286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11"/>
      <c r="R1" s="11"/>
      <c r="S1" s="12"/>
      <c r="T1" s="13"/>
      <c r="U1" s="13"/>
    </row>
    <row r="2" spans="1:38" ht="15" customHeight="1">
      <c r="A2" s="276" t="s">
        <v>28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13"/>
      <c r="U2" s="13"/>
    </row>
    <row r="3" spans="1:38" ht="15" thickBot="1">
      <c r="A3" s="274" t="s">
        <v>303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"/>
      <c r="Q3" s="2"/>
      <c r="R3" s="2"/>
      <c r="S3" s="16"/>
      <c r="T3" s="2"/>
      <c r="U3" s="2"/>
      <c r="V3" s="17"/>
      <c r="W3" s="18"/>
    </row>
    <row r="4" spans="1:38" ht="15" thickBot="1">
      <c r="A4" s="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  <c r="H4" s="19">
        <v>8</v>
      </c>
      <c r="I4" s="19">
        <v>9</v>
      </c>
      <c r="J4" s="19">
        <v>10</v>
      </c>
      <c r="K4" s="19">
        <v>11</v>
      </c>
      <c r="L4" s="19">
        <v>12</v>
      </c>
      <c r="M4" s="19">
        <v>13</v>
      </c>
      <c r="N4" s="19">
        <v>14</v>
      </c>
      <c r="O4" s="19">
        <v>15</v>
      </c>
      <c r="P4" s="19">
        <v>16</v>
      </c>
      <c r="Q4" s="19">
        <v>17</v>
      </c>
      <c r="R4" s="19">
        <v>18</v>
      </c>
      <c r="S4" s="19">
        <v>19</v>
      </c>
      <c r="T4" s="19">
        <v>20</v>
      </c>
      <c r="U4" s="20">
        <v>21</v>
      </c>
      <c r="V4" s="19">
        <v>22</v>
      </c>
      <c r="W4" s="21">
        <v>23</v>
      </c>
      <c r="X4" s="19">
        <v>24</v>
      </c>
      <c r="Y4" s="19">
        <v>25</v>
      </c>
      <c r="Z4" s="21">
        <v>26</v>
      </c>
      <c r="AA4" s="19">
        <v>27</v>
      </c>
      <c r="AB4" s="19">
        <v>28</v>
      </c>
      <c r="AC4" s="21">
        <v>29</v>
      </c>
      <c r="AD4" s="19">
        <v>30</v>
      </c>
      <c r="AE4" s="19">
        <v>31</v>
      </c>
      <c r="AF4" s="21">
        <v>32</v>
      </c>
      <c r="AG4" s="19">
        <v>33</v>
      </c>
      <c r="AH4" s="19">
        <v>34</v>
      </c>
      <c r="AI4" s="21">
        <v>35</v>
      </c>
      <c r="AJ4" s="19">
        <v>36</v>
      </c>
      <c r="AK4" s="19">
        <v>37</v>
      </c>
      <c r="AL4" s="21">
        <v>38</v>
      </c>
    </row>
    <row r="5" spans="1:38" s="6" customFormat="1" ht="61.5" customHeight="1" thickBot="1">
      <c r="A5" s="246" t="s">
        <v>0</v>
      </c>
      <c r="B5" s="228" t="s">
        <v>34</v>
      </c>
      <c r="C5" s="228" t="s">
        <v>35</v>
      </c>
      <c r="D5" s="277" t="s">
        <v>1</v>
      </c>
      <c r="E5" s="278"/>
      <c r="F5" s="279"/>
      <c r="G5" s="262" t="s">
        <v>2</v>
      </c>
      <c r="H5" s="263"/>
      <c r="I5" s="263"/>
      <c r="J5" s="263"/>
      <c r="K5" s="263"/>
      <c r="L5" s="263"/>
      <c r="M5" s="263"/>
      <c r="N5" s="264"/>
      <c r="O5" s="228" t="s">
        <v>33</v>
      </c>
      <c r="P5" s="228" t="s">
        <v>3</v>
      </c>
      <c r="Q5" s="228" t="s">
        <v>4</v>
      </c>
      <c r="R5" s="248" t="s">
        <v>5</v>
      </c>
      <c r="S5" s="280" t="s">
        <v>6</v>
      </c>
      <c r="T5" s="280"/>
      <c r="U5" s="270" t="s">
        <v>30</v>
      </c>
      <c r="V5" s="271"/>
      <c r="W5" s="271"/>
      <c r="X5" s="271"/>
      <c r="Y5" s="272"/>
      <c r="Z5" s="249" t="s">
        <v>287</v>
      </c>
      <c r="AA5" s="250"/>
      <c r="AB5" s="250"/>
      <c r="AC5" s="250"/>
      <c r="AD5" s="251"/>
      <c r="AE5" s="249" t="s">
        <v>16</v>
      </c>
      <c r="AF5" s="250"/>
      <c r="AG5" s="250"/>
      <c r="AH5" s="250"/>
      <c r="AI5" s="250"/>
      <c r="AJ5" s="250"/>
      <c r="AK5" s="250"/>
      <c r="AL5" s="251"/>
    </row>
    <row r="6" spans="1:38" s="6" customFormat="1" ht="66" customHeight="1" thickBot="1">
      <c r="A6" s="247"/>
      <c r="B6" s="229"/>
      <c r="C6" s="229"/>
      <c r="D6" s="260" t="s">
        <v>276</v>
      </c>
      <c r="E6" s="260" t="s">
        <v>277</v>
      </c>
      <c r="F6" s="260" t="s">
        <v>278</v>
      </c>
      <c r="G6" s="262" t="s">
        <v>31</v>
      </c>
      <c r="H6" s="263"/>
      <c r="I6" s="263"/>
      <c r="J6" s="264"/>
      <c r="K6" s="265" t="s">
        <v>291</v>
      </c>
      <c r="L6" s="266"/>
      <c r="M6" s="267"/>
      <c r="N6" s="268" t="s">
        <v>32</v>
      </c>
      <c r="O6" s="229"/>
      <c r="P6" s="229"/>
      <c r="Q6" s="229"/>
      <c r="R6" s="248"/>
      <c r="S6" s="248" t="s">
        <v>7</v>
      </c>
      <c r="T6" s="248" t="s">
        <v>8</v>
      </c>
      <c r="U6" s="246" t="s">
        <v>288</v>
      </c>
      <c r="V6" s="228" t="s">
        <v>17</v>
      </c>
      <c r="W6" s="244" t="s">
        <v>18</v>
      </c>
      <c r="X6" s="228" t="s">
        <v>19</v>
      </c>
      <c r="Y6" s="228" t="s">
        <v>302</v>
      </c>
      <c r="Z6" s="228" t="s">
        <v>289</v>
      </c>
      <c r="AA6" s="228" t="s">
        <v>20</v>
      </c>
      <c r="AB6" s="228" t="s">
        <v>21</v>
      </c>
      <c r="AC6" s="228" t="s">
        <v>22</v>
      </c>
      <c r="AD6" s="228" t="s">
        <v>23</v>
      </c>
      <c r="AE6" s="227" t="s">
        <v>24</v>
      </c>
      <c r="AF6" s="227" t="s">
        <v>25</v>
      </c>
      <c r="AG6" s="230" t="s">
        <v>9</v>
      </c>
      <c r="AH6" s="227" t="s">
        <v>26</v>
      </c>
      <c r="AI6" s="227" t="s">
        <v>10</v>
      </c>
      <c r="AJ6" s="227" t="s">
        <v>27</v>
      </c>
      <c r="AK6" s="252" t="s">
        <v>37</v>
      </c>
      <c r="AL6" s="253"/>
    </row>
    <row r="7" spans="1:38" s="6" customFormat="1" ht="63" customHeight="1" thickBot="1">
      <c r="A7" s="247"/>
      <c r="B7" s="229"/>
      <c r="C7" s="229"/>
      <c r="D7" s="261"/>
      <c r="E7" s="261"/>
      <c r="F7" s="261"/>
      <c r="G7" s="30" t="s">
        <v>276</v>
      </c>
      <c r="H7" s="30" t="s">
        <v>279</v>
      </c>
      <c r="I7" s="30" t="s">
        <v>277</v>
      </c>
      <c r="J7" s="30" t="s">
        <v>280</v>
      </c>
      <c r="K7" s="31" t="s">
        <v>276</v>
      </c>
      <c r="L7" s="31" t="s">
        <v>279</v>
      </c>
      <c r="M7" s="31" t="s">
        <v>281</v>
      </c>
      <c r="N7" s="269"/>
      <c r="O7" s="229"/>
      <c r="P7" s="229"/>
      <c r="Q7" s="229"/>
      <c r="R7" s="231"/>
      <c r="S7" s="231"/>
      <c r="T7" s="231"/>
      <c r="U7" s="247"/>
      <c r="V7" s="229"/>
      <c r="W7" s="245"/>
      <c r="X7" s="229"/>
      <c r="Y7" s="227"/>
      <c r="Z7" s="229"/>
      <c r="AA7" s="229"/>
      <c r="AB7" s="229"/>
      <c r="AC7" s="229"/>
      <c r="AD7" s="229"/>
      <c r="AE7" s="228"/>
      <c r="AF7" s="228"/>
      <c r="AG7" s="231"/>
      <c r="AH7" s="228"/>
      <c r="AI7" s="228"/>
      <c r="AJ7" s="228"/>
      <c r="AK7" s="154" t="s">
        <v>38</v>
      </c>
      <c r="AL7" s="155" t="s">
        <v>39</v>
      </c>
    </row>
    <row r="8" spans="1:38" s="6" customFormat="1" ht="22.5" customHeight="1" thickBot="1">
      <c r="A8" s="254" t="s">
        <v>282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55"/>
      <c r="AG8" s="255"/>
      <c r="AH8" s="255"/>
      <c r="AI8" s="255"/>
      <c r="AJ8" s="255"/>
      <c r="AK8" s="255"/>
      <c r="AL8" s="256"/>
    </row>
    <row r="9" spans="1:38" s="8" customFormat="1" ht="25.5" customHeight="1">
      <c r="A9" s="232" t="s">
        <v>29</v>
      </c>
      <c r="B9" s="127" t="s">
        <v>40</v>
      </c>
      <c r="C9" s="33">
        <v>0.33</v>
      </c>
      <c r="D9" s="128">
        <v>0.33</v>
      </c>
      <c r="E9" s="128" t="s">
        <v>11</v>
      </c>
      <c r="F9" s="33" t="s">
        <v>11</v>
      </c>
      <c r="G9" s="33">
        <v>0.28999999999999998</v>
      </c>
      <c r="H9" s="33" t="s">
        <v>11</v>
      </c>
      <c r="I9" s="33" t="s">
        <v>11</v>
      </c>
      <c r="J9" s="33" t="s">
        <v>11</v>
      </c>
      <c r="K9" s="128" t="s">
        <v>11</v>
      </c>
      <c r="L9" s="33">
        <v>0.28999999999999998</v>
      </c>
      <c r="M9" s="33" t="s">
        <v>11</v>
      </c>
      <c r="N9" s="128" t="s">
        <v>11</v>
      </c>
      <c r="O9" s="33">
        <v>1062</v>
      </c>
      <c r="P9" s="33" t="s">
        <v>11</v>
      </c>
      <c r="Q9" s="33">
        <v>0.28999999999999998</v>
      </c>
      <c r="R9" s="128">
        <v>5</v>
      </c>
      <c r="S9" s="33" t="s">
        <v>11</v>
      </c>
      <c r="T9" s="33" t="s">
        <v>11</v>
      </c>
      <c r="U9" s="33">
        <v>350</v>
      </c>
      <c r="V9" s="56" t="s">
        <v>11</v>
      </c>
      <c r="W9" s="129" t="s">
        <v>11</v>
      </c>
      <c r="X9" s="56" t="s">
        <v>11</v>
      </c>
      <c r="Y9" s="56" t="s">
        <v>11</v>
      </c>
      <c r="Z9" s="56" t="s">
        <v>11</v>
      </c>
      <c r="AA9" s="56" t="s">
        <v>11</v>
      </c>
      <c r="AB9" s="56" t="s">
        <v>11</v>
      </c>
      <c r="AC9" s="56" t="s">
        <v>11</v>
      </c>
      <c r="AD9" s="56" t="s">
        <v>11</v>
      </c>
      <c r="AE9" s="56" t="s">
        <v>11</v>
      </c>
      <c r="AF9" s="56" t="s">
        <v>11</v>
      </c>
      <c r="AG9" s="56" t="s">
        <v>11</v>
      </c>
      <c r="AH9" s="56" t="s">
        <v>11</v>
      </c>
      <c r="AI9" s="56" t="s">
        <v>11</v>
      </c>
      <c r="AJ9" s="56" t="s">
        <v>11</v>
      </c>
      <c r="AK9" s="56" t="s">
        <v>11</v>
      </c>
      <c r="AL9" s="56" t="s">
        <v>11</v>
      </c>
    </row>
    <row r="10" spans="1:38" s="8" customFormat="1" ht="21" customHeight="1">
      <c r="A10" s="233"/>
      <c r="B10" s="122" t="s">
        <v>41</v>
      </c>
      <c r="C10" s="3">
        <v>0.09</v>
      </c>
      <c r="D10" s="3">
        <v>0.09</v>
      </c>
      <c r="E10" s="128" t="s">
        <v>11</v>
      </c>
      <c r="F10" s="3" t="s">
        <v>11</v>
      </c>
      <c r="G10" s="3" t="s">
        <v>11</v>
      </c>
      <c r="H10" s="71">
        <v>7.0000000000000007E-2</v>
      </c>
      <c r="I10" s="3" t="s">
        <v>11</v>
      </c>
      <c r="J10" s="3" t="s">
        <v>11</v>
      </c>
      <c r="K10" s="3" t="s">
        <v>11</v>
      </c>
      <c r="L10" s="3">
        <v>0.05</v>
      </c>
      <c r="M10" s="3" t="s">
        <v>11</v>
      </c>
      <c r="N10" s="3" t="s">
        <v>11</v>
      </c>
      <c r="O10" s="3">
        <v>100</v>
      </c>
      <c r="P10" s="3">
        <v>25</v>
      </c>
      <c r="Q10" s="71">
        <v>7.0000000000000007E-2</v>
      </c>
      <c r="R10" s="4">
        <v>4</v>
      </c>
      <c r="S10" s="3" t="s">
        <v>11</v>
      </c>
      <c r="T10" s="3" t="s">
        <v>11</v>
      </c>
      <c r="U10" s="3">
        <v>20</v>
      </c>
      <c r="V10" s="50" t="s">
        <v>11</v>
      </c>
      <c r="W10" s="93" t="s">
        <v>11</v>
      </c>
      <c r="X10" s="50" t="s">
        <v>11</v>
      </c>
      <c r="Y10" s="50" t="s">
        <v>11</v>
      </c>
      <c r="Z10" s="50" t="s">
        <v>11</v>
      </c>
      <c r="AA10" s="50" t="s">
        <v>11</v>
      </c>
      <c r="AB10" s="50" t="s">
        <v>11</v>
      </c>
      <c r="AC10" s="50" t="s">
        <v>11</v>
      </c>
      <c r="AD10" s="50" t="s">
        <v>11</v>
      </c>
      <c r="AE10" s="50">
        <v>75</v>
      </c>
      <c r="AF10" s="50" t="s">
        <v>11</v>
      </c>
      <c r="AG10" s="50" t="s">
        <v>11</v>
      </c>
      <c r="AH10" s="50" t="s">
        <v>11</v>
      </c>
      <c r="AI10" s="50">
        <v>1</v>
      </c>
      <c r="AJ10" s="50" t="s">
        <v>11</v>
      </c>
      <c r="AK10" s="94" t="s">
        <v>11</v>
      </c>
      <c r="AL10" s="95" t="s">
        <v>11</v>
      </c>
    </row>
    <row r="11" spans="1:38" s="8" customFormat="1" ht="21" customHeight="1">
      <c r="A11" s="233"/>
      <c r="B11" s="122" t="s">
        <v>42</v>
      </c>
      <c r="C11" s="3">
        <v>0.06</v>
      </c>
      <c r="D11" s="3">
        <v>0.06</v>
      </c>
      <c r="E11" s="128" t="s">
        <v>11</v>
      </c>
      <c r="F11" s="71" t="s">
        <v>11</v>
      </c>
      <c r="G11" s="71" t="s">
        <v>11</v>
      </c>
      <c r="H11" s="71">
        <v>0.05</v>
      </c>
      <c r="I11" s="3" t="s">
        <v>11</v>
      </c>
      <c r="J11" s="3" t="s">
        <v>11</v>
      </c>
      <c r="K11" s="3" t="s">
        <v>11</v>
      </c>
      <c r="L11" s="3">
        <v>0.05</v>
      </c>
      <c r="M11" s="3" t="s">
        <v>11</v>
      </c>
      <c r="N11" s="3" t="s">
        <v>11</v>
      </c>
      <c r="O11" s="3">
        <v>100</v>
      </c>
      <c r="P11" s="3" t="s">
        <v>11</v>
      </c>
      <c r="Q11" s="71">
        <v>0.05</v>
      </c>
      <c r="R11" s="4">
        <v>4</v>
      </c>
      <c r="S11" s="3" t="s">
        <v>11</v>
      </c>
      <c r="T11" s="3" t="s">
        <v>11</v>
      </c>
      <c r="U11" s="3" t="s">
        <v>11</v>
      </c>
      <c r="V11" s="50" t="s">
        <v>11</v>
      </c>
      <c r="W11" s="93" t="s">
        <v>11</v>
      </c>
      <c r="X11" s="50" t="s">
        <v>11</v>
      </c>
      <c r="Y11" s="50" t="s">
        <v>11</v>
      </c>
      <c r="Z11" s="50" t="s">
        <v>11</v>
      </c>
      <c r="AA11" s="50" t="s">
        <v>11</v>
      </c>
      <c r="AB11" s="50" t="s">
        <v>11</v>
      </c>
      <c r="AC11" s="50" t="s">
        <v>11</v>
      </c>
      <c r="AD11" s="50" t="s">
        <v>11</v>
      </c>
      <c r="AE11" s="50">
        <v>80</v>
      </c>
      <c r="AF11" s="50" t="s">
        <v>11</v>
      </c>
      <c r="AG11" s="50" t="s">
        <v>11</v>
      </c>
      <c r="AH11" s="50" t="s">
        <v>11</v>
      </c>
      <c r="AI11" s="50" t="s">
        <v>11</v>
      </c>
      <c r="AJ11" s="50" t="s">
        <v>11</v>
      </c>
      <c r="AK11" s="94" t="s">
        <v>11</v>
      </c>
      <c r="AL11" s="95" t="s">
        <v>11</v>
      </c>
    </row>
    <row r="12" spans="1:38" s="8" customFormat="1" ht="21" customHeight="1">
      <c r="A12" s="233"/>
      <c r="B12" s="122" t="s">
        <v>43</v>
      </c>
      <c r="C12" s="3">
        <v>0.04</v>
      </c>
      <c r="D12" s="3">
        <v>0.04</v>
      </c>
      <c r="E12" s="128" t="s">
        <v>11</v>
      </c>
      <c r="F12" s="71" t="s">
        <v>11</v>
      </c>
      <c r="G12" s="71" t="s">
        <v>11</v>
      </c>
      <c r="H12" s="71">
        <v>0.03</v>
      </c>
      <c r="I12" s="96" t="s">
        <v>11</v>
      </c>
      <c r="J12" s="96" t="s">
        <v>11</v>
      </c>
      <c r="K12" s="96" t="s">
        <v>11</v>
      </c>
      <c r="L12" s="3">
        <v>0.03</v>
      </c>
      <c r="M12" s="3" t="s">
        <v>11</v>
      </c>
      <c r="N12" s="3" t="s">
        <v>11</v>
      </c>
      <c r="O12" s="3" t="s">
        <v>11</v>
      </c>
      <c r="P12" s="3">
        <v>20</v>
      </c>
      <c r="Q12" s="71">
        <v>0.03</v>
      </c>
      <c r="R12" s="4" t="s">
        <v>11</v>
      </c>
      <c r="S12" s="3" t="s">
        <v>11</v>
      </c>
      <c r="T12" s="3" t="s">
        <v>11</v>
      </c>
      <c r="U12" s="3">
        <v>20</v>
      </c>
      <c r="V12" s="50" t="s">
        <v>11</v>
      </c>
      <c r="W12" s="93" t="s">
        <v>11</v>
      </c>
      <c r="X12" s="50" t="s">
        <v>11</v>
      </c>
      <c r="Y12" s="50" t="s">
        <v>11</v>
      </c>
      <c r="Z12" s="50" t="s">
        <v>11</v>
      </c>
      <c r="AA12" s="50" t="s">
        <v>11</v>
      </c>
      <c r="AB12" s="50" t="s">
        <v>11</v>
      </c>
      <c r="AC12" s="50" t="s">
        <v>11</v>
      </c>
      <c r="AD12" s="50" t="s">
        <v>11</v>
      </c>
      <c r="AE12" s="50" t="s">
        <v>11</v>
      </c>
      <c r="AF12" s="50" t="s">
        <v>11</v>
      </c>
      <c r="AG12" s="50" t="s">
        <v>11</v>
      </c>
      <c r="AH12" s="50" t="s">
        <v>11</v>
      </c>
      <c r="AI12" s="50" t="s">
        <v>11</v>
      </c>
      <c r="AJ12" s="50" t="s">
        <v>11</v>
      </c>
      <c r="AK12" s="94" t="s">
        <v>11</v>
      </c>
      <c r="AL12" s="95" t="s">
        <v>11</v>
      </c>
    </row>
    <row r="13" spans="1:38" s="8" customFormat="1" ht="30.75" customHeight="1">
      <c r="A13" s="233"/>
      <c r="B13" s="122" t="s">
        <v>44</v>
      </c>
      <c r="C13" s="3">
        <v>0.24</v>
      </c>
      <c r="D13" s="96">
        <v>0.24</v>
      </c>
      <c r="E13" s="128" t="s">
        <v>11</v>
      </c>
      <c r="F13" s="71" t="s">
        <v>11</v>
      </c>
      <c r="G13" s="71" t="s">
        <v>11</v>
      </c>
      <c r="H13" s="71">
        <v>0.23</v>
      </c>
      <c r="I13" s="71" t="s">
        <v>11</v>
      </c>
      <c r="J13" s="96" t="s">
        <v>11</v>
      </c>
      <c r="K13" s="96" t="s">
        <v>11</v>
      </c>
      <c r="L13" s="3">
        <v>0.23</v>
      </c>
      <c r="M13" s="3" t="s">
        <v>11</v>
      </c>
      <c r="N13" s="3" t="s">
        <v>11</v>
      </c>
      <c r="O13" s="3" t="s">
        <v>11</v>
      </c>
      <c r="P13" s="3">
        <v>17</v>
      </c>
      <c r="Q13" s="71">
        <v>0.23</v>
      </c>
      <c r="R13" s="4">
        <v>5</v>
      </c>
      <c r="S13" s="3" t="s">
        <v>11</v>
      </c>
      <c r="T13" s="3" t="s">
        <v>11</v>
      </c>
      <c r="U13" s="3">
        <v>65</v>
      </c>
      <c r="V13" s="50" t="s">
        <v>11</v>
      </c>
      <c r="W13" s="93" t="s">
        <v>11</v>
      </c>
      <c r="X13" s="50" t="s">
        <v>11</v>
      </c>
      <c r="Y13" s="50" t="s">
        <v>11</v>
      </c>
      <c r="Z13" s="50" t="s">
        <v>11</v>
      </c>
      <c r="AA13" s="50" t="s">
        <v>11</v>
      </c>
      <c r="AB13" s="50" t="s">
        <v>11</v>
      </c>
      <c r="AC13" s="50" t="s">
        <v>11</v>
      </c>
      <c r="AD13" s="50" t="s">
        <v>11</v>
      </c>
      <c r="AE13" s="50" t="s">
        <v>11</v>
      </c>
      <c r="AF13" s="50" t="s">
        <v>11</v>
      </c>
      <c r="AG13" s="50" t="s">
        <v>11</v>
      </c>
      <c r="AH13" s="50">
        <v>1</v>
      </c>
      <c r="AI13" s="50" t="s">
        <v>11</v>
      </c>
      <c r="AJ13" s="50" t="s">
        <v>11</v>
      </c>
      <c r="AK13" s="94" t="s">
        <v>11</v>
      </c>
      <c r="AL13" s="50" t="s">
        <v>11</v>
      </c>
    </row>
    <row r="14" spans="1:38" s="8" customFormat="1" ht="114.75">
      <c r="A14" s="233"/>
      <c r="B14" s="57" t="s">
        <v>235</v>
      </c>
      <c r="C14" s="3">
        <v>0.3</v>
      </c>
      <c r="D14" s="96">
        <v>0.3</v>
      </c>
      <c r="E14" s="128" t="s">
        <v>11</v>
      </c>
      <c r="F14" s="71" t="s">
        <v>11</v>
      </c>
      <c r="G14" s="71" t="s">
        <v>11</v>
      </c>
      <c r="H14" s="71" t="s">
        <v>11</v>
      </c>
      <c r="I14" s="71" t="s">
        <v>11</v>
      </c>
      <c r="J14" s="96" t="s">
        <v>11</v>
      </c>
      <c r="K14" s="96" t="s">
        <v>11</v>
      </c>
      <c r="L14" s="3" t="s">
        <v>11</v>
      </c>
      <c r="M14" s="3" t="s">
        <v>11</v>
      </c>
      <c r="N14" s="3" t="s">
        <v>11</v>
      </c>
      <c r="O14" s="3" t="s">
        <v>11</v>
      </c>
      <c r="P14" s="3" t="s">
        <v>11</v>
      </c>
      <c r="Q14" s="3" t="s">
        <v>11</v>
      </c>
      <c r="R14" s="4">
        <v>3</v>
      </c>
      <c r="S14" s="3" t="s">
        <v>11</v>
      </c>
      <c r="T14" s="3" t="s">
        <v>11</v>
      </c>
      <c r="U14" s="3">
        <v>207.5</v>
      </c>
      <c r="V14" s="50" t="s">
        <v>11</v>
      </c>
      <c r="W14" s="93" t="s">
        <v>11</v>
      </c>
      <c r="X14" s="50" t="s">
        <v>11</v>
      </c>
      <c r="Y14" s="50" t="s">
        <v>11</v>
      </c>
      <c r="Z14" s="50" t="s">
        <v>11</v>
      </c>
      <c r="AA14" s="50" t="s">
        <v>11</v>
      </c>
      <c r="AB14" s="50" t="s">
        <v>11</v>
      </c>
      <c r="AC14" s="50" t="s">
        <v>11</v>
      </c>
      <c r="AD14" s="50" t="s">
        <v>11</v>
      </c>
      <c r="AE14" s="50" t="s">
        <v>11</v>
      </c>
      <c r="AF14" s="50" t="s">
        <v>11</v>
      </c>
      <c r="AG14" s="50" t="s">
        <v>11</v>
      </c>
      <c r="AH14" s="50">
        <v>2</v>
      </c>
      <c r="AI14" s="50">
        <v>2</v>
      </c>
      <c r="AJ14" s="50">
        <v>3</v>
      </c>
      <c r="AK14" s="35">
        <v>9</v>
      </c>
      <c r="AL14" s="130" t="s">
        <v>299</v>
      </c>
    </row>
    <row r="15" spans="1:38" s="8" customFormat="1" ht="21" customHeight="1">
      <c r="A15" s="233"/>
      <c r="B15" s="122" t="s">
        <v>45</v>
      </c>
      <c r="C15" s="3">
        <v>0.04</v>
      </c>
      <c r="D15" s="3">
        <v>0.04</v>
      </c>
      <c r="E15" s="128" t="s">
        <v>11</v>
      </c>
      <c r="F15" s="3" t="s">
        <v>11</v>
      </c>
      <c r="G15" s="3" t="s">
        <v>11</v>
      </c>
      <c r="H15" s="50">
        <v>0.04</v>
      </c>
      <c r="I15" s="3" t="s">
        <v>11</v>
      </c>
      <c r="J15" s="3" t="s">
        <v>11</v>
      </c>
      <c r="K15" s="3" t="s">
        <v>11</v>
      </c>
      <c r="L15" s="3">
        <v>0.04</v>
      </c>
      <c r="M15" s="3" t="s">
        <v>11</v>
      </c>
      <c r="N15" s="3" t="s">
        <v>11</v>
      </c>
      <c r="O15" s="3" t="s">
        <v>11</v>
      </c>
      <c r="P15" s="3">
        <v>50</v>
      </c>
      <c r="Q15" s="50">
        <v>0.04</v>
      </c>
      <c r="R15" s="3" t="s">
        <v>11</v>
      </c>
      <c r="S15" s="3" t="s">
        <v>11</v>
      </c>
      <c r="T15" s="3" t="s">
        <v>11</v>
      </c>
      <c r="U15" s="3" t="s">
        <v>11</v>
      </c>
      <c r="V15" s="50" t="s">
        <v>11</v>
      </c>
      <c r="W15" s="93" t="s">
        <v>11</v>
      </c>
      <c r="X15" s="50" t="s">
        <v>11</v>
      </c>
      <c r="Y15" s="50" t="s">
        <v>11</v>
      </c>
      <c r="Z15" s="50" t="s">
        <v>11</v>
      </c>
      <c r="AA15" s="50" t="s">
        <v>11</v>
      </c>
      <c r="AB15" s="50" t="s">
        <v>11</v>
      </c>
      <c r="AC15" s="50" t="s">
        <v>11</v>
      </c>
      <c r="AD15" s="50" t="s">
        <v>11</v>
      </c>
      <c r="AE15" s="50" t="s">
        <v>11</v>
      </c>
      <c r="AF15" s="50" t="s">
        <v>11</v>
      </c>
      <c r="AG15" s="50" t="s">
        <v>11</v>
      </c>
      <c r="AH15" s="50">
        <v>1</v>
      </c>
      <c r="AI15" s="50" t="s">
        <v>11</v>
      </c>
      <c r="AJ15" s="50" t="s">
        <v>11</v>
      </c>
      <c r="AK15" s="94" t="s">
        <v>11</v>
      </c>
      <c r="AL15" s="95" t="s">
        <v>11</v>
      </c>
    </row>
    <row r="16" spans="1:38" s="8" customFormat="1" ht="21" customHeight="1">
      <c r="A16" s="233"/>
      <c r="B16" s="122" t="s">
        <v>46</v>
      </c>
      <c r="C16" s="3">
        <v>0.02</v>
      </c>
      <c r="D16" s="96">
        <v>0.02</v>
      </c>
      <c r="E16" s="128" t="s">
        <v>11</v>
      </c>
      <c r="F16" s="3" t="s">
        <v>11</v>
      </c>
      <c r="G16" s="3" t="s">
        <v>11</v>
      </c>
      <c r="H16" s="71">
        <v>0.02</v>
      </c>
      <c r="I16" s="3" t="s">
        <v>11</v>
      </c>
      <c r="J16" s="3" t="s">
        <v>11</v>
      </c>
      <c r="K16" s="96" t="s">
        <v>11</v>
      </c>
      <c r="L16" s="3">
        <v>0.02</v>
      </c>
      <c r="M16" s="3" t="s">
        <v>11</v>
      </c>
      <c r="N16" s="3" t="s">
        <v>11</v>
      </c>
      <c r="O16" s="3" t="s">
        <v>11</v>
      </c>
      <c r="P16" s="3">
        <v>60</v>
      </c>
      <c r="Q16" s="71">
        <v>0.02</v>
      </c>
      <c r="R16" s="3" t="s">
        <v>11</v>
      </c>
      <c r="S16" s="3" t="s">
        <v>11</v>
      </c>
      <c r="T16" s="3" t="s">
        <v>11</v>
      </c>
      <c r="U16" s="3" t="s">
        <v>11</v>
      </c>
      <c r="V16" s="50" t="s">
        <v>11</v>
      </c>
      <c r="W16" s="93" t="s">
        <v>11</v>
      </c>
      <c r="X16" s="50" t="s">
        <v>11</v>
      </c>
      <c r="Y16" s="50" t="s">
        <v>11</v>
      </c>
      <c r="Z16" s="50" t="s">
        <v>11</v>
      </c>
      <c r="AA16" s="50" t="s">
        <v>11</v>
      </c>
      <c r="AB16" s="50" t="s">
        <v>11</v>
      </c>
      <c r="AC16" s="50" t="s">
        <v>11</v>
      </c>
      <c r="AD16" s="50" t="s">
        <v>11</v>
      </c>
      <c r="AE16" s="50" t="s">
        <v>11</v>
      </c>
      <c r="AF16" s="50" t="s">
        <v>11</v>
      </c>
      <c r="AG16" s="50" t="s">
        <v>11</v>
      </c>
      <c r="AH16" s="50">
        <v>1</v>
      </c>
      <c r="AI16" s="50" t="s">
        <v>11</v>
      </c>
      <c r="AJ16" s="50" t="s">
        <v>11</v>
      </c>
      <c r="AK16" s="94" t="s">
        <v>11</v>
      </c>
      <c r="AL16" s="95" t="s">
        <v>11</v>
      </c>
    </row>
    <row r="17" spans="1:38" s="8" customFormat="1" ht="21" customHeight="1">
      <c r="A17" s="233"/>
      <c r="B17" s="122" t="s">
        <v>47</v>
      </c>
      <c r="C17" s="3">
        <v>0.01</v>
      </c>
      <c r="D17" s="96">
        <v>0.01</v>
      </c>
      <c r="E17" s="128" t="s">
        <v>11</v>
      </c>
      <c r="F17" s="3" t="s">
        <v>11</v>
      </c>
      <c r="G17" s="3" t="s">
        <v>11</v>
      </c>
      <c r="H17" s="71">
        <v>0.01</v>
      </c>
      <c r="I17" s="3" t="s">
        <v>11</v>
      </c>
      <c r="J17" s="3" t="s">
        <v>11</v>
      </c>
      <c r="K17" s="96" t="s">
        <v>11</v>
      </c>
      <c r="L17" s="3">
        <v>0.01</v>
      </c>
      <c r="M17" s="3" t="s">
        <v>11</v>
      </c>
      <c r="N17" s="3" t="s">
        <v>11</v>
      </c>
      <c r="O17" s="3" t="s">
        <v>11</v>
      </c>
      <c r="P17" s="3" t="s">
        <v>11</v>
      </c>
      <c r="Q17" s="71">
        <v>0.01</v>
      </c>
      <c r="R17" s="3" t="s">
        <v>11</v>
      </c>
      <c r="S17" s="3" t="s">
        <v>11</v>
      </c>
      <c r="T17" s="3" t="s">
        <v>11</v>
      </c>
      <c r="U17" s="3" t="s">
        <v>11</v>
      </c>
      <c r="V17" s="50" t="s">
        <v>11</v>
      </c>
      <c r="W17" s="93" t="s">
        <v>11</v>
      </c>
      <c r="X17" s="50" t="s">
        <v>11</v>
      </c>
      <c r="Y17" s="50" t="s">
        <v>11</v>
      </c>
      <c r="Z17" s="50" t="s">
        <v>11</v>
      </c>
      <c r="AA17" s="50" t="s">
        <v>11</v>
      </c>
      <c r="AB17" s="50" t="s">
        <v>11</v>
      </c>
      <c r="AC17" s="50" t="s">
        <v>11</v>
      </c>
      <c r="AD17" s="50" t="s">
        <v>11</v>
      </c>
      <c r="AE17" s="50" t="s">
        <v>11</v>
      </c>
      <c r="AF17" s="50" t="s">
        <v>11</v>
      </c>
      <c r="AG17" s="50" t="s">
        <v>11</v>
      </c>
      <c r="AH17" s="50" t="s">
        <v>11</v>
      </c>
      <c r="AI17" s="50" t="s">
        <v>11</v>
      </c>
      <c r="AJ17" s="50" t="s">
        <v>11</v>
      </c>
      <c r="AK17" s="94" t="s">
        <v>11</v>
      </c>
      <c r="AL17" s="95" t="s">
        <v>11</v>
      </c>
    </row>
    <row r="18" spans="1:38" s="8" customFormat="1" ht="21" customHeight="1">
      <c r="A18" s="233"/>
      <c r="B18" s="57" t="s">
        <v>48</v>
      </c>
      <c r="C18" s="106">
        <v>0.14000000000000001</v>
      </c>
      <c r="D18" s="50">
        <v>0.14000000000000001</v>
      </c>
      <c r="E18" s="128" t="s">
        <v>11</v>
      </c>
      <c r="F18" s="50" t="s">
        <v>11</v>
      </c>
      <c r="G18" s="50">
        <v>0.1</v>
      </c>
      <c r="H18" s="71" t="s">
        <v>11</v>
      </c>
      <c r="I18" s="50" t="s">
        <v>11</v>
      </c>
      <c r="J18" s="3" t="s">
        <v>11</v>
      </c>
      <c r="K18" s="96" t="s">
        <v>11</v>
      </c>
      <c r="L18" s="3">
        <v>0.1</v>
      </c>
      <c r="M18" s="3" t="s">
        <v>11</v>
      </c>
      <c r="N18" s="3" t="s">
        <v>11</v>
      </c>
      <c r="O18" s="3">
        <v>200</v>
      </c>
      <c r="P18" s="3">
        <v>10</v>
      </c>
      <c r="Q18" s="3">
        <v>0.1</v>
      </c>
      <c r="R18" s="3" t="s">
        <v>11</v>
      </c>
      <c r="S18" s="3" t="s">
        <v>11</v>
      </c>
      <c r="T18" s="3" t="s">
        <v>11</v>
      </c>
      <c r="U18" s="3">
        <v>200</v>
      </c>
      <c r="V18" s="50" t="s">
        <v>11</v>
      </c>
      <c r="W18" s="93" t="s">
        <v>11</v>
      </c>
      <c r="X18" s="50" t="s">
        <v>11</v>
      </c>
      <c r="Y18" s="50" t="s">
        <v>11</v>
      </c>
      <c r="Z18" s="50" t="s">
        <v>11</v>
      </c>
      <c r="AA18" s="50" t="s">
        <v>11</v>
      </c>
      <c r="AB18" s="50" t="s">
        <v>11</v>
      </c>
      <c r="AC18" s="50" t="s">
        <v>11</v>
      </c>
      <c r="AD18" s="50" t="s">
        <v>11</v>
      </c>
      <c r="AE18" s="50" t="s">
        <v>11</v>
      </c>
      <c r="AF18" s="50" t="s">
        <v>11</v>
      </c>
      <c r="AG18" s="50" t="s">
        <v>11</v>
      </c>
      <c r="AH18" s="50">
        <v>5</v>
      </c>
      <c r="AI18" s="50">
        <v>4</v>
      </c>
      <c r="AJ18" s="50">
        <v>1</v>
      </c>
      <c r="AK18" s="94" t="s">
        <v>11</v>
      </c>
      <c r="AL18" s="95" t="s">
        <v>11</v>
      </c>
    </row>
    <row r="19" spans="1:38" s="8" customFormat="1" ht="21" customHeight="1">
      <c r="A19" s="233"/>
      <c r="B19" s="57" t="s">
        <v>49</v>
      </c>
      <c r="C19" s="106">
        <v>0.06</v>
      </c>
      <c r="D19" s="50">
        <v>0.06</v>
      </c>
      <c r="E19" s="128" t="s">
        <v>11</v>
      </c>
      <c r="F19" s="50" t="s">
        <v>11</v>
      </c>
      <c r="G19" s="50" t="s">
        <v>11</v>
      </c>
      <c r="H19" s="71">
        <v>0.02</v>
      </c>
      <c r="I19" s="50" t="s">
        <v>11</v>
      </c>
      <c r="J19" s="50" t="s">
        <v>11</v>
      </c>
      <c r="K19" s="50" t="s">
        <v>11</v>
      </c>
      <c r="L19" s="3">
        <v>0.02</v>
      </c>
      <c r="M19" s="3" t="s">
        <v>11</v>
      </c>
      <c r="N19" s="3" t="s">
        <v>11</v>
      </c>
      <c r="O19" s="3">
        <v>170</v>
      </c>
      <c r="P19" s="3">
        <v>140</v>
      </c>
      <c r="Q19" s="3">
        <v>0.02</v>
      </c>
      <c r="R19" s="3" t="s">
        <v>11</v>
      </c>
      <c r="S19" s="3" t="s">
        <v>11</v>
      </c>
      <c r="T19" s="3" t="s">
        <v>11</v>
      </c>
      <c r="U19" s="3">
        <v>45</v>
      </c>
      <c r="V19" s="50" t="s">
        <v>11</v>
      </c>
      <c r="W19" s="93">
        <v>25</v>
      </c>
      <c r="X19" s="50" t="s">
        <v>11</v>
      </c>
      <c r="Y19" s="50" t="s">
        <v>11</v>
      </c>
      <c r="Z19" s="50" t="s">
        <v>11</v>
      </c>
      <c r="AA19" s="50" t="s">
        <v>11</v>
      </c>
      <c r="AB19" s="50" t="s">
        <v>11</v>
      </c>
      <c r="AC19" s="50" t="s">
        <v>11</v>
      </c>
      <c r="AD19" s="50" t="s">
        <v>11</v>
      </c>
      <c r="AE19" s="50" t="s">
        <v>11</v>
      </c>
      <c r="AF19" s="50" t="s">
        <v>11</v>
      </c>
      <c r="AG19" s="50" t="s">
        <v>11</v>
      </c>
      <c r="AH19" s="50">
        <v>3</v>
      </c>
      <c r="AI19" s="50">
        <v>2</v>
      </c>
      <c r="AJ19" s="50" t="s">
        <v>11</v>
      </c>
      <c r="AK19" s="94" t="s">
        <v>11</v>
      </c>
      <c r="AL19" s="95" t="s">
        <v>11</v>
      </c>
    </row>
    <row r="20" spans="1:38" s="8" customFormat="1" ht="21" customHeight="1">
      <c r="A20" s="233"/>
      <c r="B20" s="57" t="s">
        <v>50</v>
      </c>
      <c r="C20" s="106">
        <v>0.78</v>
      </c>
      <c r="D20" s="50">
        <v>0.78</v>
      </c>
      <c r="E20" s="128" t="s">
        <v>11</v>
      </c>
      <c r="F20" s="50" t="s">
        <v>11</v>
      </c>
      <c r="G20" s="50">
        <v>0.32</v>
      </c>
      <c r="H20" s="71" t="s">
        <v>11</v>
      </c>
      <c r="I20" s="71" t="s">
        <v>11</v>
      </c>
      <c r="J20" s="50" t="s">
        <v>11</v>
      </c>
      <c r="K20" s="50" t="s">
        <v>11</v>
      </c>
      <c r="L20" s="3">
        <v>0.15</v>
      </c>
      <c r="M20" s="3" t="s">
        <v>11</v>
      </c>
      <c r="N20" s="3" t="s">
        <v>11</v>
      </c>
      <c r="O20" s="3">
        <v>385</v>
      </c>
      <c r="P20" s="3">
        <v>40</v>
      </c>
      <c r="Q20" s="3">
        <v>0.32</v>
      </c>
      <c r="R20" s="3">
        <v>39</v>
      </c>
      <c r="S20" s="3" t="s">
        <v>11</v>
      </c>
      <c r="T20" s="3" t="s">
        <v>11</v>
      </c>
      <c r="U20" s="3" t="s">
        <v>11</v>
      </c>
      <c r="V20" s="50" t="s">
        <v>11</v>
      </c>
      <c r="W20" s="93" t="s">
        <v>11</v>
      </c>
      <c r="X20" s="50" t="s">
        <v>11</v>
      </c>
      <c r="Y20" s="50" t="s">
        <v>11</v>
      </c>
      <c r="Z20" s="50" t="s">
        <v>11</v>
      </c>
      <c r="AA20" s="50" t="s">
        <v>11</v>
      </c>
      <c r="AB20" s="50" t="s">
        <v>11</v>
      </c>
      <c r="AC20" s="50" t="s">
        <v>11</v>
      </c>
      <c r="AD20" s="50" t="s">
        <v>11</v>
      </c>
      <c r="AE20" s="50" t="s">
        <v>11</v>
      </c>
      <c r="AF20" s="50" t="s">
        <v>11</v>
      </c>
      <c r="AG20" s="50" t="s">
        <v>11</v>
      </c>
      <c r="AH20" s="50">
        <v>37</v>
      </c>
      <c r="AI20" s="50">
        <v>6</v>
      </c>
      <c r="AJ20" s="50" t="s">
        <v>11</v>
      </c>
      <c r="AK20" s="94" t="s">
        <v>11</v>
      </c>
      <c r="AL20" s="95" t="s">
        <v>11</v>
      </c>
    </row>
    <row r="21" spans="1:38" s="8" customFormat="1" ht="127.5">
      <c r="A21" s="234"/>
      <c r="B21" s="97" t="s">
        <v>51</v>
      </c>
      <c r="C21" s="114">
        <v>0.23</v>
      </c>
      <c r="D21" s="98">
        <v>0.23</v>
      </c>
      <c r="E21" s="128" t="s">
        <v>11</v>
      </c>
      <c r="F21" s="98" t="s">
        <v>11</v>
      </c>
      <c r="G21" s="98">
        <v>0.12</v>
      </c>
      <c r="H21" s="25" t="s">
        <v>11</v>
      </c>
      <c r="I21" s="25" t="s">
        <v>11</v>
      </c>
      <c r="J21" s="98" t="s">
        <v>11</v>
      </c>
      <c r="K21" s="98" t="s">
        <v>11</v>
      </c>
      <c r="L21" s="5">
        <v>0.15</v>
      </c>
      <c r="M21" s="5" t="s">
        <v>11</v>
      </c>
      <c r="N21" s="5" t="s">
        <v>11</v>
      </c>
      <c r="O21" s="5">
        <v>340</v>
      </c>
      <c r="P21" s="5" t="s">
        <v>11</v>
      </c>
      <c r="Q21" s="5">
        <v>0.12</v>
      </c>
      <c r="R21" s="5" t="s">
        <v>11</v>
      </c>
      <c r="S21" s="5" t="s">
        <v>11</v>
      </c>
      <c r="T21" s="5" t="s">
        <v>11</v>
      </c>
      <c r="U21" s="5">
        <v>264</v>
      </c>
      <c r="V21" s="98" t="s">
        <v>11</v>
      </c>
      <c r="W21" s="100" t="s">
        <v>11</v>
      </c>
      <c r="X21" s="98">
        <v>188</v>
      </c>
      <c r="Y21" s="98" t="s">
        <v>11</v>
      </c>
      <c r="Z21" s="98">
        <v>94</v>
      </c>
      <c r="AA21" s="98" t="s">
        <v>11</v>
      </c>
      <c r="AB21" s="98" t="s">
        <v>11</v>
      </c>
      <c r="AC21" s="98">
        <v>164</v>
      </c>
      <c r="AD21" s="98" t="s">
        <v>11</v>
      </c>
      <c r="AE21" s="98">
        <v>104</v>
      </c>
      <c r="AF21" s="98">
        <v>9.6999999999999993</v>
      </c>
      <c r="AG21" s="98" t="s">
        <v>11</v>
      </c>
      <c r="AH21" s="98">
        <v>8</v>
      </c>
      <c r="AI21" s="98">
        <v>4</v>
      </c>
      <c r="AJ21" s="98">
        <v>1</v>
      </c>
      <c r="AK21" s="101">
        <v>34</v>
      </c>
      <c r="AL21" s="102" t="s">
        <v>236</v>
      </c>
    </row>
    <row r="22" spans="1:38" s="8" customFormat="1" ht="76.5">
      <c r="A22" s="234"/>
      <c r="B22" s="97" t="s">
        <v>52</v>
      </c>
      <c r="C22" s="114">
        <v>0.25</v>
      </c>
      <c r="D22" s="98">
        <v>0.25</v>
      </c>
      <c r="E22" s="128" t="s">
        <v>11</v>
      </c>
      <c r="F22" s="98" t="s">
        <v>11</v>
      </c>
      <c r="G22" s="98" t="s">
        <v>11</v>
      </c>
      <c r="H22" s="25" t="s">
        <v>11</v>
      </c>
      <c r="I22" s="25" t="s">
        <v>11</v>
      </c>
      <c r="J22" s="98" t="s">
        <v>11</v>
      </c>
      <c r="K22" s="98" t="s">
        <v>11</v>
      </c>
      <c r="L22" s="5" t="s">
        <v>11</v>
      </c>
      <c r="M22" s="5" t="s">
        <v>11</v>
      </c>
      <c r="N22" s="5" t="s">
        <v>11</v>
      </c>
      <c r="O22" s="5" t="s">
        <v>11</v>
      </c>
      <c r="P22" s="5" t="s">
        <v>11</v>
      </c>
      <c r="Q22" s="5"/>
      <c r="R22" s="5" t="s">
        <v>11</v>
      </c>
      <c r="S22" s="5" t="s">
        <v>11</v>
      </c>
      <c r="T22" s="5" t="s">
        <v>11</v>
      </c>
      <c r="U22" s="5">
        <v>907</v>
      </c>
      <c r="V22" s="98" t="s">
        <v>11</v>
      </c>
      <c r="W22" s="100" t="s">
        <v>11</v>
      </c>
      <c r="X22" s="98" t="s">
        <v>11</v>
      </c>
      <c r="Y22" s="98" t="s">
        <v>11</v>
      </c>
      <c r="Z22" s="98" t="s">
        <v>11</v>
      </c>
      <c r="AA22" s="98" t="s">
        <v>11</v>
      </c>
      <c r="AB22" s="98">
        <v>26</v>
      </c>
      <c r="AC22" s="98" t="s">
        <v>11</v>
      </c>
      <c r="AD22" s="98" t="s">
        <v>11</v>
      </c>
      <c r="AE22" s="98" t="s">
        <v>11</v>
      </c>
      <c r="AF22" s="98" t="s">
        <v>11</v>
      </c>
      <c r="AG22" s="98" t="s">
        <v>11</v>
      </c>
      <c r="AH22" s="98">
        <v>13</v>
      </c>
      <c r="AI22" s="98">
        <v>7</v>
      </c>
      <c r="AJ22" s="98">
        <v>8</v>
      </c>
      <c r="AK22" s="101">
        <v>5</v>
      </c>
      <c r="AL22" s="102" t="s">
        <v>237</v>
      </c>
    </row>
    <row r="23" spans="1:38" s="8" customFormat="1" ht="144.75" customHeight="1">
      <c r="A23" s="234"/>
      <c r="B23" s="97" t="s">
        <v>53</v>
      </c>
      <c r="C23" s="114">
        <v>0.41</v>
      </c>
      <c r="D23" s="98">
        <v>0.41</v>
      </c>
      <c r="E23" s="128" t="s">
        <v>11</v>
      </c>
      <c r="F23" s="98" t="s">
        <v>11</v>
      </c>
      <c r="G23" s="98">
        <v>0.3</v>
      </c>
      <c r="H23" s="25" t="s">
        <v>11</v>
      </c>
      <c r="I23" s="25" t="s">
        <v>11</v>
      </c>
      <c r="J23" s="98" t="s">
        <v>11</v>
      </c>
      <c r="K23" s="98" t="s">
        <v>11</v>
      </c>
      <c r="L23" s="5">
        <v>0.3</v>
      </c>
      <c r="M23" s="5" t="s">
        <v>11</v>
      </c>
      <c r="N23" s="5" t="s">
        <v>11</v>
      </c>
      <c r="O23" s="5">
        <v>650</v>
      </c>
      <c r="P23" s="5" t="s">
        <v>11</v>
      </c>
      <c r="Q23" s="5">
        <v>0.3</v>
      </c>
      <c r="R23" s="5" t="s">
        <v>11</v>
      </c>
      <c r="S23" s="5" t="s">
        <v>11</v>
      </c>
      <c r="T23" s="5" t="s">
        <v>11</v>
      </c>
      <c r="U23" s="5">
        <v>240</v>
      </c>
      <c r="V23" s="98"/>
      <c r="W23" s="100">
        <v>240</v>
      </c>
      <c r="X23" s="98">
        <v>20</v>
      </c>
      <c r="Y23" s="98" t="s">
        <v>11</v>
      </c>
      <c r="Z23" s="98" t="s">
        <v>11</v>
      </c>
      <c r="AA23" s="98" t="s">
        <v>11</v>
      </c>
      <c r="AB23" s="98">
        <v>403</v>
      </c>
      <c r="AC23" s="98" t="s">
        <v>11</v>
      </c>
      <c r="AD23" s="98" t="s">
        <v>11</v>
      </c>
      <c r="AE23" s="98" t="s">
        <v>11</v>
      </c>
      <c r="AF23" s="98" t="s">
        <v>11</v>
      </c>
      <c r="AG23" s="98" t="s">
        <v>11</v>
      </c>
      <c r="AH23" s="98">
        <v>2</v>
      </c>
      <c r="AI23" s="98">
        <v>4</v>
      </c>
      <c r="AJ23" s="98" t="s">
        <v>11</v>
      </c>
      <c r="AK23" s="101">
        <v>8</v>
      </c>
      <c r="AL23" s="102" t="s">
        <v>298</v>
      </c>
    </row>
    <row r="24" spans="1:38" s="8" customFormat="1" ht="21" customHeight="1">
      <c r="A24" s="234"/>
      <c r="B24" s="97" t="s">
        <v>54</v>
      </c>
      <c r="C24" s="114">
        <v>0.1</v>
      </c>
      <c r="D24" s="98">
        <v>0.1</v>
      </c>
      <c r="E24" s="128" t="s">
        <v>11</v>
      </c>
      <c r="F24" s="98" t="s">
        <v>11</v>
      </c>
      <c r="G24" s="98" t="s">
        <v>11</v>
      </c>
      <c r="H24" s="25">
        <v>0.1</v>
      </c>
      <c r="I24" s="25" t="s">
        <v>11</v>
      </c>
      <c r="J24" s="98" t="s">
        <v>11</v>
      </c>
      <c r="K24" s="98" t="s">
        <v>11</v>
      </c>
      <c r="L24" s="5">
        <v>0.1</v>
      </c>
      <c r="M24" s="5" t="s">
        <v>11</v>
      </c>
      <c r="N24" s="5" t="s">
        <v>11</v>
      </c>
      <c r="O24" s="5" t="s">
        <v>11</v>
      </c>
      <c r="P24" s="5">
        <v>10</v>
      </c>
      <c r="Q24" s="5">
        <v>0.1</v>
      </c>
      <c r="R24" s="5" t="s">
        <v>11</v>
      </c>
      <c r="S24" s="5" t="s">
        <v>11</v>
      </c>
      <c r="T24" s="5" t="s">
        <v>11</v>
      </c>
      <c r="U24" s="5">
        <v>25</v>
      </c>
      <c r="V24" s="98" t="s">
        <v>11</v>
      </c>
      <c r="W24" s="100" t="s">
        <v>11</v>
      </c>
      <c r="X24" s="98" t="s">
        <v>11</v>
      </c>
      <c r="Y24" s="98" t="s">
        <v>11</v>
      </c>
      <c r="Z24" s="98" t="s">
        <v>11</v>
      </c>
      <c r="AA24" s="98" t="s">
        <v>11</v>
      </c>
      <c r="AB24" s="98" t="s">
        <v>11</v>
      </c>
      <c r="AC24" s="98" t="s">
        <v>11</v>
      </c>
      <c r="AD24" s="98" t="s">
        <v>11</v>
      </c>
      <c r="AE24" s="98" t="s">
        <v>11</v>
      </c>
      <c r="AF24" s="98" t="s">
        <v>11</v>
      </c>
      <c r="AG24" s="98" t="s">
        <v>11</v>
      </c>
      <c r="AH24" s="98" t="s">
        <v>11</v>
      </c>
      <c r="AI24" s="98" t="s">
        <v>11</v>
      </c>
      <c r="AJ24" s="98" t="s">
        <v>11</v>
      </c>
      <c r="AK24" s="101" t="s">
        <v>11</v>
      </c>
      <c r="AL24" s="103" t="s">
        <v>11</v>
      </c>
    </row>
    <row r="25" spans="1:38" s="8" customFormat="1" ht="21" customHeight="1">
      <c r="A25" s="234"/>
      <c r="B25" s="97" t="s">
        <v>55</v>
      </c>
      <c r="C25" s="114">
        <v>0.35</v>
      </c>
      <c r="D25" s="98">
        <v>0.35</v>
      </c>
      <c r="E25" s="128" t="s">
        <v>11</v>
      </c>
      <c r="F25" s="98" t="s">
        <v>11</v>
      </c>
      <c r="G25" s="98" t="s">
        <v>11</v>
      </c>
      <c r="H25" s="25">
        <v>0.33</v>
      </c>
      <c r="I25" s="25" t="s">
        <v>11</v>
      </c>
      <c r="J25" s="98" t="s">
        <v>11</v>
      </c>
      <c r="K25" s="98" t="s">
        <v>11</v>
      </c>
      <c r="L25" s="5">
        <v>0.33</v>
      </c>
      <c r="M25" s="5" t="s">
        <v>11</v>
      </c>
      <c r="N25" s="5" t="s">
        <v>11</v>
      </c>
      <c r="O25" s="5" t="s">
        <v>11</v>
      </c>
      <c r="P25" s="5" t="s">
        <v>11</v>
      </c>
      <c r="Q25" s="5">
        <v>0.33</v>
      </c>
      <c r="R25" s="5" t="s">
        <v>11</v>
      </c>
      <c r="S25" s="5" t="s">
        <v>11</v>
      </c>
      <c r="T25" s="5" t="s">
        <v>11</v>
      </c>
      <c r="U25" s="5">
        <v>200</v>
      </c>
      <c r="V25" s="98" t="s">
        <v>11</v>
      </c>
      <c r="W25" s="100" t="s">
        <v>11</v>
      </c>
      <c r="X25" s="98" t="s">
        <v>11</v>
      </c>
      <c r="Y25" s="98" t="s">
        <v>11</v>
      </c>
      <c r="Z25" s="98" t="s">
        <v>11</v>
      </c>
      <c r="AA25" s="98" t="s">
        <v>11</v>
      </c>
      <c r="AB25" s="98" t="s">
        <v>11</v>
      </c>
      <c r="AC25" s="98" t="s">
        <v>11</v>
      </c>
      <c r="AD25" s="98" t="s">
        <v>11</v>
      </c>
      <c r="AE25" s="98" t="s">
        <v>11</v>
      </c>
      <c r="AF25" s="98" t="s">
        <v>11</v>
      </c>
      <c r="AG25" s="98" t="s">
        <v>11</v>
      </c>
      <c r="AH25" s="98">
        <v>2</v>
      </c>
      <c r="AI25" s="98">
        <v>2</v>
      </c>
      <c r="AJ25" s="98" t="s">
        <v>11</v>
      </c>
      <c r="AK25" s="101" t="s">
        <v>11</v>
      </c>
      <c r="AL25" s="103" t="s">
        <v>11</v>
      </c>
    </row>
    <row r="26" spans="1:38" s="8" customFormat="1" ht="31.5" customHeight="1">
      <c r="A26" s="234"/>
      <c r="B26" s="97" t="s">
        <v>56</v>
      </c>
      <c r="C26" s="114">
        <v>0.52</v>
      </c>
      <c r="D26" s="98">
        <v>0.52</v>
      </c>
      <c r="E26" s="128" t="s">
        <v>11</v>
      </c>
      <c r="F26" s="98" t="s">
        <v>11</v>
      </c>
      <c r="G26" s="98">
        <v>0.2</v>
      </c>
      <c r="H26" s="25" t="s">
        <v>11</v>
      </c>
      <c r="I26" s="25" t="s">
        <v>11</v>
      </c>
      <c r="J26" s="98" t="s">
        <v>11</v>
      </c>
      <c r="K26" s="98" t="s">
        <v>11</v>
      </c>
      <c r="L26" s="5">
        <v>0.2</v>
      </c>
      <c r="M26" s="5" t="s">
        <v>11</v>
      </c>
      <c r="N26" s="5" t="s">
        <v>11</v>
      </c>
      <c r="O26" s="5">
        <v>2200</v>
      </c>
      <c r="P26" s="5" t="s">
        <v>11</v>
      </c>
      <c r="Q26" s="5">
        <v>0.2</v>
      </c>
      <c r="R26" s="5" t="s">
        <v>11</v>
      </c>
      <c r="S26" s="5" t="s">
        <v>11</v>
      </c>
      <c r="T26" s="5" t="s">
        <v>11</v>
      </c>
      <c r="U26" s="5">
        <v>1400</v>
      </c>
      <c r="V26" s="98" t="s">
        <v>11</v>
      </c>
      <c r="W26" s="100" t="s">
        <v>11</v>
      </c>
      <c r="X26" s="98" t="s">
        <v>11</v>
      </c>
      <c r="Y26" s="98" t="s">
        <v>11</v>
      </c>
      <c r="Z26" s="98" t="s">
        <v>11</v>
      </c>
      <c r="AA26" s="98" t="s">
        <v>11</v>
      </c>
      <c r="AB26" s="98" t="s">
        <v>11</v>
      </c>
      <c r="AC26" s="98" t="s">
        <v>11</v>
      </c>
      <c r="AD26" s="98" t="s">
        <v>11</v>
      </c>
      <c r="AE26" s="98">
        <v>332</v>
      </c>
      <c r="AF26" s="98" t="s">
        <v>11</v>
      </c>
      <c r="AG26" s="98" t="s">
        <v>11</v>
      </c>
      <c r="AH26" s="98">
        <v>11</v>
      </c>
      <c r="AI26" s="98">
        <v>8</v>
      </c>
      <c r="AJ26" s="98">
        <v>5</v>
      </c>
      <c r="AK26" s="101" t="s">
        <v>11</v>
      </c>
      <c r="AL26" s="103" t="s">
        <v>11</v>
      </c>
    </row>
    <row r="27" spans="1:38" s="8" customFormat="1" ht="21" customHeight="1">
      <c r="A27" s="234"/>
      <c r="B27" s="97" t="s">
        <v>57</v>
      </c>
      <c r="C27" s="114">
        <v>0.2</v>
      </c>
      <c r="D27" s="98">
        <v>0.2</v>
      </c>
      <c r="E27" s="128" t="s">
        <v>11</v>
      </c>
      <c r="F27" s="98" t="s">
        <v>11</v>
      </c>
      <c r="G27" s="98" t="s">
        <v>11</v>
      </c>
      <c r="H27" s="25">
        <v>0.2</v>
      </c>
      <c r="I27" s="25" t="s">
        <v>11</v>
      </c>
      <c r="J27" s="98" t="s">
        <v>11</v>
      </c>
      <c r="K27" s="98" t="s">
        <v>11</v>
      </c>
      <c r="L27" s="5">
        <v>0.2</v>
      </c>
      <c r="M27" s="5" t="s">
        <v>11</v>
      </c>
      <c r="N27" s="5" t="s">
        <v>11</v>
      </c>
      <c r="O27" s="5">
        <v>20</v>
      </c>
      <c r="P27" s="5" t="s">
        <v>11</v>
      </c>
      <c r="Q27" s="5">
        <v>0.2</v>
      </c>
      <c r="R27" s="5" t="s">
        <v>11</v>
      </c>
      <c r="S27" s="5" t="s">
        <v>11</v>
      </c>
      <c r="T27" s="5" t="s">
        <v>11</v>
      </c>
      <c r="U27" s="5" t="s">
        <v>11</v>
      </c>
      <c r="V27" s="98" t="s">
        <v>11</v>
      </c>
      <c r="W27" s="100" t="s">
        <v>11</v>
      </c>
      <c r="X27" s="98" t="s">
        <v>11</v>
      </c>
      <c r="Y27" s="98" t="s">
        <v>11</v>
      </c>
      <c r="Z27" s="98" t="s">
        <v>11</v>
      </c>
      <c r="AA27" s="98" t="s">
        <v>11</v>
      </c>
      <c r="AB27" s="98" t="s">
        <v>11</v>
      </c>
      <c r="AC27" s="98" t="s">
        <v>11</v>
      </c>
      <c r="AD27" s="98" t="s">
        <v>11</v>
      </c>
      <c r="AE27" s="98" t="s">
        <v>11</v>
      </c>
      <c r="AF27" s="98" t="s">
        <v>11</v>
      </c>
      <c r="AG27" s="98" t="s">
        <v>11</v>
      </c>
      <c r="AH27" s="98" t="s">
        <v>11</v>
      </c>
      <c r="AI27" s="98" t="s">
        <v>11</v>
      </c>
      <c r="AJ27" s="98" t="s">
        <v>11</v>
      </c>
      <c r="AK27" s="101" t="s">
        <v>11</v>
      </c>
      <c r="AL27" s="103" t="s">
        <v>11</v>
      </c>
    </row>
    <row r="28" spans="1:38" s="8" customFormat="1" ht="21" customHeight="1">
      <c r="A28" s="234"/>
      <c r="B28" s="97" t="s">
        <v>58</v>
      </c>
      <c r="C28" s="114">
        <v>0.1</v>
      </c>
      <c r="D28" s="98">
        <v>0.1</v>
      </c>
      <c r="E28" s="128" t="s">
        <v>11</v>
      </c>
      <c r="F28" s="98" t="s">
        <v>11</v>
      </c>
      <c r="G28" s="98" t="s">
        <v>11</v>
      </c>
      <c r="H28" s="25">
        <v>0.1</v>
      </c>
      <c r="I28" s="25" t="s">
        <v>11</v>
      </c>
      <c r="J28" s="98" t="s">
        <v>11</v>
      </c>
      <c r="K28" s="98" t="s">
        <v>11</v>
      </c>
      <c r="L28" s="5">
        <v>0.1</v>
      </c>
      <c r="M28" s="5" t="s">
        <v>11</v>
      </c>
      <c r="N28" s="5" t="s">
        <v>11</v>
      </c>
      <c r="O28" s="5" t="s">
        <v>11</v>
      </c>
      <c r="P28" s="5">
        <v>110</v>
      </c>
      <c r="Q28" s="5">
        <v>0.1</v>
      </c>
      <c r="R28" s="5" t="s">
        <v>11</v>
      </c>
      <c r="S28" s="5" t="s">
        <v>11</v>
      </c>
      <c r="T28" s="5" t="s">
        <v>11</v>
      </c>
      <c r="U28" s="5" t="s">
        <v>11</v>
      </c>
      <c r="V28" s="98" t="s">
        <v>11</v>
      </c>
      <c r="W28" s="100" t="s">
        <v>11</v>
      </c>
      <c r="X28" s="98" t="s">
        <v>11</v>
      </c>
      <c r="Y28" s="98" t="s">
        <v>11</v>
      </c>
      <c r="Z28" s="98" t="s">
        <v>11</v>
      </c>
      <c r="AA28" s="98" t="s">
        <v>11</v>
      </c>
      <c r="AB28" s="98" t="s">
        <v>11</v>
      </c>
      <c r="AC28" s="98" t="s">
        <v>11</v>
      </c>
      <c r="AD28" s="98" t="s">
        <v>11</v>
      </c>
      <c r="AE28" s="98" t="s">
        <v>11</v>
      </c>
      <c r="AF28" s="98" t="s">
        <v>11</v>
      </c>
      <c r="AG28" s="98" t="s">
        <v>11</v>
      </c>
      <c r="AH28" s="98" t="s">
        <v>11</v>
      </c>
      <c r="AI28" s="98" t="s">
        <v>11</v>
      </c>
      <c r="AJ28" s="98" t="s">
        <v>11</v>
      </c>
      <c r="AK28" s="101" t="s">
        <v>11</v>
      </c>
      <c r="AL28" s="103" t="s">
        <v>11</v>
      </c>
    </row>
    <row r="29" spans="1:38" s="8" customFormat="1" ht="25.5">
      <c r="A29" s="234"/>
      <c r="B29" s="97" t="s">
        <v>59</v>
      </c>
      <c r="C29" s="114">
        <v>0.71</v>
      </c>
      <c r="D29" s="98">
        <v>0.71</v>
      </c>
      <c r="E29" s="128" t="s">
        <v>11</v>
      </c>
      <c r="F29" s="98" t="s">
        <v>11</v>
      </c>
      <c r="G29" s="98">
        <v>0.4</v>
      </c>
      <c r="H29" s="25" t="s">
        <v>11</v>
      </c>
      <c r="I29" s="25" t="s">
        <v>11</v>
      </c>
      <c r="J29" s="98" t="s">
        <v>11</v>
      </c>
      <c r="K29" s="98">
        <v>0.6</v>
      </c>
      <c r="L29" s="5" t="s">
        <v>11</v>
      </c>
      <c r="M29" s="5" t="s">
        <v>11</v>
      </c>
      <c r="N29" s="5" t="s">
        <v>11</v>
      </c>
      <c r="O29" s="5" t="s">
        <v>11</v>
      </c>
      <c r="P29" s="5">
        <v>100</v>
      </c>
      <c r="Q29" s="5">
        <v>0.4</v>
      </c>
      <c r="R29" s="5" t="s">
        <v>11</v>
      </c>
      <c r="S29" s="5" t="s">
        <v>11</v>
      </c>
      <c r="T29" s="5" t="s">
        <v>11</v>
      </c>
      <c r="U29" s="5">
        <v>1000</v>
      </c>
      <c r="V29" s="98" t="s">
        <v>11</v>
      </c>
      <c r="W29" s="100" t="s">
        <v>11</v>
      </c>
      <c r="X29" s="98" t="s">
        <v>11</v>
      </c>
      <c r="Y29" s="98" t="s">
        <v>11</v>
      </c>
      <c r="Z29" s="98" t="s">
        <v>11</v>
      </c>
      <c r="AA29" s="98" t="s">
        <v>11</v>
      </c>
      <c r="AB29" s="98" t="s">
        <v>11</v>
      </c>
      <c r="AC29" s="98" t="s">
        <v>11</v>
      </c>
      <c r="AD29" s="98" t="s">
        <v>11</v>
      </c>
      <c r="AE29" s="98">
        <v>150</v>
      </c>
      <c r="AF29" s="98" t="s">
        <v>11</v>
      </c>
      <c r="AG29" s="98" t="s">
        <v>11</v>
      </c>
      <c r="AH29" s="98">
        <v>6</v>
      </c>
      <c r="AI29" s="98">
        <v>8</v>
      </c>
      <c r="AJ29" s="98">
        <v>10</v>
      </c>
      <c r="AK29" s="101">
        <v>1</v>
      </c>
      <c r="AL29" s="102" t="s">
        <v>238</v>
      </c>
    </row>
    <row r="30" spans="1:38" s="8" customFormat="1" ht="58.5" customHeight="1">
      <c r="A30" s="234"/>
      <c r="B30" s="97" t="s">
        <v>240</v>
      </c>
      <c r="C30" s="114">
        <v>0.2</v>
      </c>
      <c r="D30" s="98">
        <v>0.2</v>
      </c>
      <c r="E30" s="128" t="s">
        <v>11</v>
      </c>
      <c r="F30" s="98" t="s">
        <v>11</v>
      </c>
      <c r="G30" s="98">
        <v>0.1</v>
      </c>
      <c r="H30" s="25" t="s">
        <v>11</v>
      </c>
      <c r="I30" s="25" t="s">
        <v>11</v>
      </c>
      <c r="J30" s="98" t="s">
        <v>11</v>
      </c>
      <c r="K30" s="98">
        <v>0.1</v>
      </c>
      <c r="L30" s="5" t="s">
        <v>11</v>
      </c>
      <c r="M30" s="5" t="s">
        <v>11</v>
      </c>
      <c r="N30" s="5" t="s">
        <v>11</v>
      </c>
      <c r="O30" s="5">
        <v>30</v>
      </c>
      <c r="P30" s="5">
        <v>175</v>
      </c>
      <c r="Q30" s="5">
        <v>0.1</v>
      </c>
      <c r="R30" s="5">
        <v>2</v>
      </c>
      <c r="S30" s="5" t="s">
        <v>11</v>
      </c>
      <c r="T30" s="5" t="s">
        <v>11</v>
      </c>
      <c r="U30" s="5">
        <v>300</v>
      </c>
      <c r="V30" s="98" t="s">
        <v>11</v>
      </c>
      <c r="W30" s="100" t="s">
        <v>11</v>
      </c>
      <c r="X30" s="98">
        <v>138</v>
      </c>
      <c r="Y30" s="98" t="s">
        <v>11</v>
      </c>
      <c r="Z30" s="98" t="s">
        <v>11</v>
      </c>
      <c r="AA30" s="98" t="s">
        <v>11</v>
      </c>
      <c r="AB30" s="98">
        <v>64</v>
      </c>
      <c r="AC30" s="98" t="s">
        <v>11</v>
      </c>
      <c r="AD30" s="98" t="s">
        <v>11</v>
      </c>
      <c r="AE30" s="98" t="s">
        <v>11</v>
      </c>
      <c r="AF30" s="98" t="s">
        <v>11</v>
      </c>
      <c r="AG30" s="98" t="s">
        <v>11</v>
      </c>
      <c r="AH30" s="98">
        <v>9</v>
      </c>
      <c r="AI30" s="98">
        <v>3</v>
      </c>
      <c r="AJ30" s="98">
        <v>8</v>
      </c>
      <c r="AK30" s="101">
        <v>12</v>
      </c>
      <c r="AL30" s="102" t="s">
        <v>241</v>
      </c>
    </row>
    <row r="31" spans="1:38" s="8" customFormat="1" ht="21" customHeight="1">
      <c r="A31" s="234"/>
      <c r="B31" s="97" t="s">
        <v>239</v>
      </c>
      <c r="C31" s="114">
        <v>0.27</v>
      </c>
      <c r="D31" s="98">
        <v>0.22</v>
      </c>
      <c r="E31" s="128" t="s">
        <v>11</v>
      </c>
      <c r="F31" s="98" t="s">
        <v>11</v>
      </c>
      <c r="G31" s="98" t="s">
        <v>11</v>
      </c>
      <c r="H31" s="25">
        <v>0.22</v>
      </c>
      <c r="I31" s="25" t="s">
        <v>11</v>
      </c>
      <c r="J31" s="98" t="s">
        <v>11</v>
      </c>
      <c r="K31" s="98" t="s">
        <v>11</v>
      </c>
      <c r="L31" s="5">
        <v>0.22</v>
      </c>
      <c r="M31" s="5" t="s">
        <v>11</v>
      </c>
      <c r="N31" s="5" t="s">
        <v>11</v>
      </c>
      <c r="O31" s="5">
        <v>50</v>
      </c>
      <c r="P31" s="5">
        <v>40</v>
      </c>
      <c r="Q31" s="5">
        <v>0.22</v>
      </c>
      <c r="R31" s="5" t="s">
        <v>11</v>
      </c>
      <c r="S31" s="5" t="s">
        <v>11</v>
      </c>
      <c r="T31" s="5" t="s">
        <v>11</v>
      </c>
      <c r="U31" s="5">
        <v>400</v>
      </c>
      <c r="V31" s="98" t="s">
        <v>11</v>
      </c>
      <c r="W31" s="100" t="s">
        <v>11</v>
      </c>
      <c r="X31" s="98" t="s">
        <v>11</v>
      </c>
      <c r="Y31" s="98" t="s">
        <v>11</v>
      </c>
      <c r="Z31" s="98" t="s">
        <v>11</v>
      </c>
      <c r="AA31" s="98" t="s">
        <v>11</v>
      </c>
      <c r="AB31" s="98" t="s">
        <v>11</v>
      </c>
      <c r="AC31" s="98" t="s">
        <v>11</v>
      </c>
      <c r="AD31" s="98" t="s">
        <v>11</v>
      </c>
      <c r="AE31" s="98" t="s">
        <v>11</v>
      </c>
      <c r="AF31" s="98" t="s">
        <v>11</v>
      </c>
      <c r="AG31" s="98" t="s">
        <v>11</v>
      </c>
      <c r="AH31" s="98">
        <v>3</v>
      </c>
      <c r="AI31" s="98">
        <v>2</v>
      </c>
      <c r="AJ31" s="98" t="s">
        <v>11</v>
      </c>
      <c r="AK31" s="101" t="s">
        <v>11</v>
      </c>
      <c r="AL31" s="103" t="s">
        <v>11</v>
      </c>
    </row>
    <row r="32" spans="1:38" s="8" customFormat="1" ht="30.75" customHeight="1" thickBot="1">
      <c r="A32" s="234"/>
      <c r="B32" s="97" t="s">
        <v>60</v>
      </c>
      <c r="C32" s="114">
        <v>5.0000000000000001E-3</v>
      </c>
      <c r="D32" s="98">
        <v>5.0000000000000001E-3</v>
      </c>
      <c r="E32" s="128" t="s">
        <v>11</v>
      </c>
      <c r="F32" s="98" t="s">
        <v>11</v>
      </c>
      <c r="G32" s="98" t="s">
        <v>11</v>
      </c>
      <c r="H32" s="25" t="s">
        <v>11</v>
      </c>
      <c r="I32" s="25" t="s">
        <v>11</v>
      </c>
      <c r="J32" s="98" t="s">
        <v>11</v>
      </c>
      <c r="K32" s="98" t="s">
        <v>11</v>
      </c>
      <c r="L32" s="5" t="s">
        <v>11</v>
      </c>
      <c r="M32" s="5" t="s">
        <v>11</v>
      </c>
      <c r="N32" s="5" t="s">
        <v>11</v>
      </c>
      <c r="O32" s="5">
        <v>100</v>
      </c>
      <c r="P32" s="5" t="s">
        <v>11</v>
      </c>
      <c r="Q32" s="5">
        <v>5.0000000000000001E-3</v>
      </c>
      <c r="R32" s="5">
        <v>5</v>
      </c>
      <c r="S32" s="5" t="s">
        <v>11</v>
      </c>
      <c r="T32" s="5">
        <v>6</v>
      </c>
      <c r="U32" s="5" t="s">
        <v>11</v>
      </c>
      <c r="V32" s="98" t="s">
        <v>11</v>
      </c>
      <c r="W32" s="100" t="s">
        <v>11</v>
      </c>
      <c r="X32" s="98" t="s">
        <v>11</v>
      </c>
      <c r="Y32" s="98" t="s">
        <v>11</v>
      </c>
      <c r="Z32" s="98" t="s">
        <v>11</v>
      </c>
      <c r="AA32" s="98" t="s">
        <v>11</v>
      </c>
      <c r="AB32" s="98" t="s">
        <v>11</v>
      </c>
      <c r="AC32" s="98" t="s">
        <v>11</v>
      </c>
      <c r="AD32" s="98" t="s">
        <v>11</v>
      </c>
      <c r="AE32" s="98" t="s">
        <v>11</v>
      </c>
      <c r="AF32" s="98" t="s">
        <v>11</v>
      </c>
      <c r="AG32" s="98" t="s">
        <v>11</v>
      </c>
      <c r="AH32" s="98" t="s">
        <v>11</v>
      </c>
      <c r="AI32" s="98" t="s">
        <v>11</v>
      </c>
      <c r="AJ32" s="98" t="s">
        <v>11</v>
      </c>
      <c r="AK32" s="101" t="s">
        <v>11</v>
      </c>
      <c r="AL32" s="103" t="s">
        <v>11</v>
      </c>
    </row>
    <row r="33" spans="1:38" s="22" customFormat="1" ht="24" customHeight="1" thickBot="1">
      <c r="A33" s="201" t="s">
        <v>12</v>
      </c>
      <c r="B33" s="202"/>
      <c r="C33" s="125">
        <f t="shared" ref="C33:AJ33" si="0">SUM(C9:C32)</f>
        <v>5.455000000000001</v>
      </c>
      <c r="D33" s="125">
        <f t="shared" si="0"/>
        <v>5.4050000000000002</v>
      </c>
      <c r="E33" s="125">
        <f t="shared" si="0"/>
        <v>0</v>
      </c>
      <c r="F33" s="164">
        <f t="shared" si="0"/>
        <v>0</v>
      </c>
      <c r="G33" s="164">
        <f t="shared" si="0"/>
        <v>1.83</v>
      </c>
      <c r="H33" s="164">
        <f t="shared" si="0"/>
        <v>1.4200000000000002</v>
      </c>
      <c r="I33" s="164">
        <f t="shared" si="0"/>
        <v>0</v>
      </c>
      <c r="J33" s="164">
        <f t="shared" si="0"/>
        <v>0</v>
      </c>
      <c r="K33" s="164">
        <f t="shared" si="0"/>
        <v>0.7</v>
      </c>
      <c r="L33" s="164">
        <f t="shared" si="0"/>
        <v>2.5900000000000007</v>
      </c>
      <c r="M33" s="164">
        <f t="shared" si="0"/>
        <v>0</v>
      </c>
      <c r="N33" s="164">
        <f t="shared" si="0"/>
        <v>0</v>
      </c>
      <c r="O33" s="166">
        <f t="shared" si="0"/>
        <v>5407</v>
      </c>
      <c r="P33" s="166">
        <f t="shared" si="0"/>
        <v>797</v>
      </c>
      <c r="Q33" s="125">
        <f t="shared" si="0"/>
        <v>3.2550000000000003</v>
      </c>
      <c r="R33" s="166">
        <f t="shared" si="0"/>
        <v>67</v>
      </c>
      <c r="S33" s="165">
        <f t="shared" si="0"/>
        <v>0</v>
      </c>
      <c r="T33" s="165">
        <f t="shared" si="0"/>
        <v>6</v>
      </c>
      <c r="U33" s="164">
        <f t="shared" si="0"/>
        <v>5643.5</v>
      </c>
      <c r="V33" s="164">
        <f t="shared" si="0"/>
        <v>0</v>
      </c>
      <c r="W33" s="166">
        <f t="shared" si="0"/>
        <v>265</v>
      </c>
      <c r="X33" s="166">
        <f t="shared" si="0"/>
        <v>346</v>
      </c>
      <c r="Y33" s="166">
        <f t="shared" si="0"/>
        <v>0</v>
      </c>
      <c r="Z33" s="125">
        <f t="shared" si="0"/>
        <v>94</v>
      </c>
      <c r="AA33" s="164">
        <f t="shared" si="0"/>
        <v>0</v>
      </c>
      <c r="AB33" s="166">
        <f t="shared" si="0"/>
        <v>493</v>
      </c>
      <c r="AC33" s="166">
        <f t="shared" si="0"/>
        <v>164</v>
      </c>
      <c r="AD33" s="164">
        <f t="shared" si="0"/>
        <v>0</v>
      </c>
      <c r="AE33" s="166">
        <f t="shared" si="0"/>
        <v>741</v>
      </c>
      <c r="AF33" s="164">
        <f t="shared" si="0"/>
        <v>9.6999999999999993</v>
      </c>
      <c r="AG33" s="166">
        <f t="shared" si="0"/>
        <v>0</v>
      </c>
      <c r="AH33" s="166">
        <f t="shared" si="0"/>
        <v>104</v>
      </c>
      <c r="AI33" s="166">
        <f t="shared" si="0"/>
        <v>53</v>
      </c>
      <c r="AJ33" s="166">
        <f t="shared" si="0"/>
        <v>36</v>
      </c>
      <c r="AK33" s="166">
        <f>SUM(AK10:AK32)</f>
        <v>69</v>
      </c>
      <c r="AL33" s="126"/>
    </row>
    <row r="34" spans="1:38" s="22" customFormat="1" ht="56.25" customHeight="1">
      <c r="A34" s="211" t="s">
        <v>15</v>
      </c>
      <c r="B34" s="123" t="s">
        <v>247</v>
      </c>
      <c r="C34" s="146">
        <v>0.02</v>
      </c>
      <c r="D34" s="146" t="s">
        <v>11</v>
      </c>
      <c r="E34" s="146" t="s">
        <v>11</v>
      </c>
      <c r="F34" s="146" t="s">
        <v>11</v>
      </c>
      <c r="G34" s="146" t="s">
        <v>11</v>
      </c>
      <c r="H34" s="146">
        <v>0.02</v>
      </c>
      <c r="I34" s="146" t="s">
        <v>11</v>
      </c>
      <c r="J34" s="146" t="s">
        <v>11</v>
      </c>
      <c r="K34" s="146" t="s">
        <v>11</v>
      </c>
      <c r="L34" s="146">
        <v>0.02</v>
      </c>
      <c r="M34" s="146" t="s">
        <v>11</v>
      </c>
      <c r="N34" s="146" t="s">
        <v>11</v>
      </c>
      <c r="O34" s="172" t="s">
        <v>11</v>
      </c>
      <c r="P34" s="172">
        <v>27</v>
      </c>
      <c r="Q34" s="146">
        <v>0.02</v>
      </c>
      <c r="R34" s="146" t="s">
        <v>11</v>
      </c>
      <c r="S34" s="146" t="s">
        <v>11</v>
      </c>
      <c r="T34" s="146" t="s">
        <v>11</v>
      </c>
      <c r="U34" s="146" t="s">
        <v>11</v>
      </c>
      <c r="V34" s="146" t="s">
        <v>11</v>
      </c>
      <c r="W34" s="146" t="s">
        <v>11</v>
      </c>
      <c r="X34" s="146" t="s">
        <v>11</v>
      </c>
      <c r="Y34" s="146" t="s">
        <v>11</v>
      </c>
      <c r="Z34" s="146" t="s">
        <v>11</v>
      </c>
      <c r="AA34" s="146" t="s">
        <v>11</v>
      </c>
      <c r="AB34" s="146" t="s">
        <v>11</v>
      </c>
      <c r="AC34" s="146" t="s">
        <v>11</v>
      </c>
      <c r="AD34" s="146" t="s">
        <v>11</v>
      </c>
      <c r="AE34" s="146" t="s">
        <v>11</v>
      </c>
      <c r="AF34" s="146" t="s">
        <v>11</v>
      </c>
      <c r="AG34" s="146" t="s">
        <v>11</v>
      </c>
      <c r="AH34" s="146" t="s">
        <v>11</v>
      </c>
      <c r="AI34" s="146" t="s">
        <v>11</v>
      </c>
      <c r="AJ34" s="146" t="s">
        <v>11</v>
      </c>
      <c r="AK34" s="146" t="s">
        <v>11</v>
      </c>
      <c r="AL34" s="124" t="s">
        <v>11</v>
      </c>
    </row>
    <row r="35" spans="1:38" s="22" customFormat="1" ht="34.5" customHeight="1">
      <c r="A35" s="212"/>
      <c r="B35" s="36" t="s">
        <v>248</v>
      </c>
      <c r="C35" s="147">
        <v>0.01</v>
      </c>
      <c r="D35" s="147" t="s">
        <v>11</v>
      </c>
      <c r="E35" s="147" t="s">
        <v>11</v>
      </c>
      <c r="F35" s="147" t="s">
        <v>11</v>
      </c>
      <c r="G35" s="147" t="s">
        <v>11</v>
      </c>
      <c r="H35" s="147">
        <v>0.01</v>
      </c>
      <c r="I35" s="147" t="s">
        <v>11</v>
      </c>
      <c r="J35" s="147" t="s">
        <v>11</v>
      </c>
      <c r="K35" s="147" t="s">
        <v>11</v>
      </c>
      <c r="L35" s="147">
        <v>0.01</v>
      </c>
      <c r="M35" s="147" t="s">
        <v>11</v>
      </c>
      <c r="N35" s="147" t="s">
        <v>11</v>
      </c>
      <c r="O35" s="168" t="s">
        <v>11</v>
      </c>
      <c r="P35" s="168">
        <v>46</v>
      </c>
      <c r="Q35" s="147">
        <v>0.01</v>
      </c>
      <c r="R35" s="147" t="s">
        <v>11</v>
      </c>
      <c r="S35" s="147" t="s">
        <v>11</v>
      </c>
      <c r="T35" s="147" t="s">
        <v>11</v>
      </c>
      <c r="U35" s="147" t="s">
        <v>11</v>
      </c>
      <c r="V35" s="147" t="s">
        <v>11</v>
      </c>
      <c r="W35" s="147" t="s">
        <v>11</v>
      </c>
      <c r="X35" s="147" t="s">
        <v>11</v>
      </c>
      <c r="Y35" s="147" t="s">
        <v>11</v>
      </c>
      <c r="Z35" s="147" t="s">
        <v>11</v>
      </c>
      <c r="AA35" s="147" t="s">
        <v>11</v>
      </c>
      <c r="AB35" s="147" t="s">
        <v>11</v>
      </c>
      <c r="AC35" s="147" t="s">
        <v>11</v>
      </c>
      <c r="AD35" s="147" t="s">
        <v>11</v>
      </c>
      <c r="AE35" s="147" t="s">
        <v>11</v>
      </c>
      <c r="AF35" s="147" t="s">
        <v>11</v>
      </c>
      <c r="AG35" s="147" t="s">
        <v>11</v>
      </c>
      <c r="AH35" s="147" t="s">
        <v>11</v>
      </c>
      <c r="AI35" s="147" t="s">
        <v>11</v>
      </c>
      <c r="AJ35" s="147" t="s">
        <v>11</v>
      </c>
      <c r="AK35" s="147" t="s">
        <v>11</v>
      </c>
      <c r="AL35" s="104" t="s">
        <v>11</v>
      </c>
    </row>
    <row r="36" spans="1:38" s="22" customFormat="1" ht="30" customHeight="1">
      <c r="A36" s="212"/>
      <c r="B36" s="36" t="s">
        <v>249</v>
      </c>
      <c r="C36" s="147">
        <v>0.03</v>
      </c>
      <c r="D36" s="147" t="s">
        <v>11</v>
      </c>
      <c r="E36" s="147" t="s">
        <v>11</v>
      </c>
      <c r="F36" s="147" t="s">
        <v>11</v>
      </c>
      <c r="G36" s="147" t="s">
        <v>11</v>
      </c>
      <c r="H36" s="147">
        <v>0.03</v>
      </c>
      <c r="I36" s="147" t="s">
        <v>11</v>
      </c>
      <c r="J36" s="147" t="s">
        <v>11</v>
      </c>
      <c r="K36" s="147" t="s">
        <v>11</v>
      </c>
      <c r="L36" s="147">
        <v>0.03</v>
      </c>
      <c r="M36" s="147" t="s">
        <v>11</v>
      </c>
      <c r="N36" s="147" t="s">
        <v>11</v>
      </c>
      <c r="O36" s="168" t="s">
        <v>11</v>
      </c>
      <c r="P36" s="168">
        <v>102</v>
      </c>
      <c r="Q36" s="147">
        <v>0.03</v>
      </c>
      <c r="R36" s="147" t="s">
        <v>11</v>
      </c>
      <c r="S36" s="147" t="s">
        <v>11</v>
      </c>
      <c r="T36" s="147" t="s">
        <v>11</v>
      </c>
      <c r="U36" s="147" t="s">
        <v>11</v>
      </c>
      <c r="V36" s="147" t="s">
        <v>11</v>
      </c>
      <c r="W36" s="147" t="s">
        <v>11</v>
      </c>
      <c r="X36" s="147" t="s">
        <v>11</v>
      </c>
      <c r="Y36" s="147" t="s">
        <v>11</v>
      </c>
      <c r="Z36" s="147" t="s">
        <v>11</v>
      </c>
      <c r="AA36" s="147" t="s">
        <v>11</v>
      </c>
      <c r="AB36" s="147" t="s">
        <v>11</v>
      </c>
      <c r="AC36" s="147" t="s">
        <v>11</v>
      </c>
      <c r="AD36" s="147" t="s">
        <v>11</v>
      </c>
      <c r="AE36" s="147" t="s">
        <v>11</v>
      </c>
      <c r="AF36" s="147" t="s">
        <v>11</v>
      </c>
      <c r="AG36" s="147" t="s">
        <v>11</v>
      </c>
      <c r="AH36" s="147" t="s">
        <v>11</v>
      </c>
      <c r="AI36" s="147" t="s">
        <v>11</v>
      </c>
      <c r="AJ36" s="147" t="s">
        <v>11</v>
      </c>
      <c r="AK36" s="147" t="s">
        <v>11</v>
      </c>
      <c r="AL36" s="104" t="s">
        <v>11</v>
      </c>
    </row>
    <row r="37" spans="1:38" s="22" customFormat="1" ht="28.5" customHeight="1">
      <c r="A37" s="212"/>
      <c r="B37" s="36" t="s">
        <v>250</v>
      </c>
      <c r="C37" s="147">
        <v>0.02</v>
      </c>
      <c r="D37" s="147" t="s">
        <v>11</v>
      </c>
      <c r="E37" s="147" t="s">
        <v>11</v>
      </c>
      <c r="F37" s="147" t="s">
        <v>11</v>
      </c>
      <c r="G37" s="147" t="s">
        <v>11</v>
      </c>
      <c r="H37" s="147">
        <v>0.02</v>
      </c>
      <c r="I37" s="147" t="s">
        <v>11</v>
      </c>
      <c r="J37" s="147" t="s">
        <v>11</v>
      </c>
      <c r="K37" s="147" t="s">
        <v>11</v>
      </c>
      <c r="L37" s="147">
        <v>0.02</v>
      </c>
      <c r="M37" s="147" t="s">
        <v>11</v>
      </c>
      <c r="N37" s="147" t="s">
        <v>11</v>
      </c>
      <c r="O37" s="168">
        <v>50</v>
      </c>
      <c r="P37" s="168" t="s">
        <v>11</v>
      </c>
      <c r="Q37" s="147">
        <v>0.02</v>
      </c>
      <c r="R37" s="147" t="s">
        <v>11</v>
      </c>
      <c r="S37" s="147" t="s">
        <v>11</v>
      </c>
      <c r="T37" s="147" t="s">
        <v>11</v>
      </c>
      <c r="U37" s="147" t="s">
        <v>11</v>
      </c>
      <c r="V37" s="147" t="s">
        <v>11</v>
      </c>
      <c r="W37" s="147" t="s">
        <v>11</v>
      </c>
      <c r="X37" s="147" t="s">
        <v>11</v>
      </c>
      <c r="Y37" s="147" t="s">
        <v>11</v>
      </c>
      <c r="Z37" s="147" t="s">
        <v>11</v>
      </c>
      <c r="AA37" s="147" t="s">
        <v>11</v>
      </c>
      <c r="AB37" s="147" t="s">
        <v>11</v>
      </c>
      <c r="AC37" s="147" t="s">
        <v>11</v>
      </c>
      <c r="AD37" s="147" t="s">
        <v>11</v>
      </c>
      <c r="AE37" s="147" t="s">
        <v>11</v>
      </c>
      <c r="AF37" s="147" t="s">
        <v>11</v>
      </c>
      <c r="AG37" s="147" t="s">
        <v>11</v>
      </c>
      <c r="AH37" s="147" t="s">
        <v>11</v>
      </c>
      <c r="AI37" s="147" t="s">
        <v>11</v>
      </c>
      <c r="AJ37" s="147" t="s">
        <v>11</v>
      </c>
      <c r="AK37" s="147" t="s">
        <v>11</v>
      </c>
      <c r="AL37" s="104" t="s">
        <v>11</v>
      </c>
    </row>
    <row r="38" spans="1:38" s="22" customFormat="1" ht="28.5" customHeight="1">
      <c r="A38" s="212"/>
      <c r="B38" s="36" t="s">
        <v>251</v>
      </c>
      <c r="C38" s="147">
        <v>1.4999999999999999E-2</v>
      </c>
      <c r="D38" s="147" t="s">
        <v>11</v>
      </c>
      <c r="E38" s="147" t="s">
        <v>11</v>
      </c>
      <c r="F38" s="147" t="s">
        <v>11</v>
      </c>
      <c r="G38" s="147" t="s">
        <v>11</v>
      </c>
      <c r="H38" s="147">
        <v>1.4999999999999999E-2</v>
      </c>
      <c r="I38" s="147" t="s">
        <v>11</v>
      </c>
      <c r="J38" s="147" t="s">
        <v>11</v>
      </c>
      <c r="K38" s="147" t="s">
        <v>11</v>
      </c>
      <c r="L38" s="147">
        <v>0.03</v>
      </c>
      <c r="M38" s="147" t="s">
        <v>11</v>
      </c>
      <c r="N38" s="147" t="s">
        <v>11</v>
      </c>
      <c r="O38" s="168" t="s">
        <v>11</v>
      </c>
      <c r="P38" s="168" t="s">
        <v>11</v>
      </c>
      <c r="Q38" s="147">
        <v>1.4999999999999999E-2</v>
      </c>
      <c r="R38" s="147" t="s">
        <v>11</v>
      </c>
      <c r="S38" s="147" t="s">
        <v>11</v>
      </c>
      <c r="T38" s="147" t="s">
        <v>11</v>
      </c>
      <c r="U38" s="147" t="s">
        <v>11</v>
      </c>
      <c r="V38" s="147" t="s">
        <v>11</v>
      </c>
      <c r="W38" s="147" t="s">
        <v>11</v>
      </c>
      <c r="X38" s="147" t="s">
        <v>11</v>
      </c>
      <c r="Y38" s="147" t="s">
        <v>11</v>
      </c>
      <c r="Z38" s="147" t="s">
        <v>11</v>
      </c>
      <c r="AA38" s="147" t="s">
        <v>11</v>
      </c>
      <c r="AB38" s="147" t="s">
        <v>11</v>
      </c>
      <c r="AC38" s="147" t="s">
        <v>11</v>
      </c>
      <c r="AD38" s="147" t="s">
        <v>11</v>
      </c>
      <c r="AE38" s="168">
        <v>30</v>
      </c>
      <c r="AF38" s="147" t="s">
        <v>11</v>
      </c>
      <c r="AG38" s="147" t="s">
        <v>11</v>
      </c>
      <c r="AH38" s="147" t="s">
        <v>11</v>
      </c>
      <c r="AI38" s="147" t="s">
        <v>11</v>
      </c>
      <c r="AJ38" s="147" t="s">
        <v>11</v>
      </c>
      <c r="AK38" s="147" t="s">
        <v>11</v>
      </c>
      <c r="AL38" s="104" t="s">
        <v>11</v>
      </c>
    </row>
    <row r="39" spans="1:38" s="22" customFormat="1" ht="31.5" customHeight="1">
      <c r="A39" s="212"/>
      <c r="B39" s="36" t="s">
        <v>252</v>
      </c>
      <c r="C39" s="147">
        <v>0.21</v>
      </c>
      <c r="D39" s="147" t="s">
        <v>11</v>
      </c>
      <c r="E39" s="147" t="s">
        <v>11</v>
      </c>
      <c r="F39" s="147" t="s">
        <v>11</v>
      </c>
      <c r="G39" s="147" t="s">
        <v>11</v>
      </c>
      <c r="H39" s="147">
        <v>0.21</v>
      </c>
      <c r="I39" s="147" t="s">
        <v>11</v>
      </c>
      <c r="J39" s="147" t="s">
        <v>11</v>
      </c>
      <c r="K39" s="147" t="s">
        <v>11</v>
      </c>
      <c r="L39" s="147">
        <v>0.21</v>
      </c>
      <c r="M39" s="147" t="s">
        <v>11</v>
      </c>
      <c r="N39" s="147" t="s">
        <v>11</v>
      </c>
      <c r="O39" s="168" t="s">
        <v>11</v>
      </c>
      <c r="P39" s="168">
        <v>132</v>
      </c>
      <c r="Q39" s="147">
        <v>0.21</v>
      </c>
      <c r="R39" s="147" t="s">
        <v>11</v>
      </c>
      <c r="S39" s="147" t="s">
        <v>11</v>
      </c>
      <c r="T39" s="147" t="s">
        <v>11</v>
      </c>
      <c r="U39" s="147" t="s">
        <v>11</v>
      </c>
      <c r="V39" s="147" t="s">
        <v>11</v>
      </c>
      <c r="W39" s="147" t="s">
        <v>11</v>
      </c>
      <c r="X39" s="147" t="s">
        <v>11</v>
      </c>
      <c r="Y39" s="147" t="s">
        <v>11</v>
      </c>
      <c r="Z39" s="147" t="s">
        <v>11</v>
      </c>
      <c r="AA39" s="147" t="s">
        <v>11</v>
      </c>
      <c r="AB39" s="147" t="s">
        <v>11</v>
      </c>
      <c r="AC39" s="147" t="s">
        <v>11</v>
      </c>
      <c r="AD39" s="147" t="s">
        <v>11</v>
      </c>
      <c r="AE39" s="168" t="s">
        <v>11</v>
      </c>
      <c r="AF39" s="147" t="s">
        <v>11</v>
      </c>
      <c r="AG39" s="147" t="s">
        <v>11</v>
      </c>
      <c r="AH39" s="147" t="s">
        <v>11</v>
      </c>
      <c r="AI39" s="147" t="s">
        <v>11</v>
      </c>
      <c r="AJ39" s="147" t="s">
        <v>11</v>
      </c>
      <c r="AK39" s="147" t="s">
        <v>11</v>
      </c>
      <c r="AL39" s="104" t="s">
        <v>11</v>
      </c>
    </row>
    <row r="40" spans="1:38" s="22" customFormat="1" ht="33" customHeight="1">
      <c r="A40" s="212"/>
      <c r="B40" s="36" t="s">
        <v>253</v>
      </c>
      <c r="C40" s="147">
        <v>0.75</v>
      </c>
      <c r="D40" s="147" t="s">
        <v>11</v>
      </c>
      <c r="E40" s="147" t="s">
        <v>11</v>
      </c>
      <c r="F40" s="147" t="s">
        <v>11</v>
      </c>
      <c r="G40" s="147" t="s">
        <v>11</v>
      </c>
      <c r="H40" s="147">
        <v>0.75</v>
      </c>
      <c r="I40" s="147" t="s">
        <v>11</v>
      </c>
      <c r="J40" s="147" t="s">
        <v>11</v>
      </c>
      <c r="K40" s="147" t="s">
        <v>11</v>
      </c>
      <c r="L40" s="147">
        <v>0.75</v>
      </c>
      <c r="M40" s="147" t="s">
        <v>11</v>
      </c>
      <c r="N40" s="147" t="s">
        <v>11</v>
      </c>
      <c r="O40" s="168">
        <v>300</v>
      </c>
      <c r="P40" s="168">
        <v>498</v>
      </c>
      <c r="Q40" s="147">
        <v>0.75</v>
      </c>
      <c r="R40" s="147">
        <v>4</v>
      </c>
      <c r="S40" s="147" t="s">
        <v>11</v>
      </c>
      <c r="T40" s="147" t="s">
        <v>11</v>
      </c>
      <c r="U40" s="147" t="s">
        <v>11</v>
      </c>
      <c r="V40" s="147" t="s">
        <v>11</v>
      </c>
      <c r="W40" s="147" t="s">
        <v>11</v>
      </c>
      <c r="X40" s="147" t="s">
        <v>11</v>
      </c>
      <c r="Y40" s="147" t="s">
        <v>11</v>
      </c>
      <c r="Z40" s="147" t="s">
        <v>11</v>
      </c>
      <c r="AA40" s="147" t="s">
        <v>11</v>
      </c>
      <c r="AB40" s="147" t="s">
        <v>11</v>
      </c>
      <c r="AC40" s="147" t="s">
        <v>11</v>
      </c>
      <c r="AD40" s="147" t="s">
        <v>11</v>
      </c>
      <c r="AE40" s="168">
        <v>40</v>
      </c>
      <c r="AF40" s="147" t="s">
        <v>11</v>
      </c>
      <c r="AG40" s="147" t="s">
        <v>11</v>
      </c>
      <c r="AH40" s="147" t="s">
        <v>11</v>
      </c>
      <c r="AI40" s="147" t="s">
        <v>11</v>
      </c>
      <c r="AJ40" s="147" t="s">
        <v>11</v>
      </c>
      <c r="AK40" s="147" t="s">
        <v>11</v>
      </c>
      <c r="AL40" s="104" t="s">
        <v>11</v>
      </c>
    </row>
    <row r="41" spans="1:38" s="22" customFormat="1" ht="32.25" customHeight="1">
      <c r="A41" s="212"/>
      <c r="B41" s="36" t="s">
        <v>254</v>
      </c>
      <c r="C41" s="147">
        <v>0.43</v>
      </c>
      <c r="D41" s="147" t="s">
        <v>11</v>
      </c>
      <c r="E41" s="147" t="s">
        <v>11</v>
      </c>
      <c r="F41" s="147" t="s">
        <v>11</v>
      </c>
      <c r="G41" s="147" t="s">
        <v>11</v>
      </c>
      <c r="H41" s="147">
        <v>0.43</v>
      </c>
      <c r="I41" s="147" t="s">
        <v>11</v>
      </c>
      <c r="J41" s="147" t="s">
        <v>11</v>
      </c>
      <c r="K41" s="147" t="s">
        <v>11</v>
      </c>
      <c r="L41" s="147">
        <v>0.43</v>
      </c>
      <c r="M41" s="147" t="s">
        <v>11</v>
      </c>
      <c r="N41" s="147" t="s">
        <v>11</v>
      </c>
      <c r="O41" s="168">
        <v>70</v>
      </c>
      <c r="P41" s="168">
        <v>200</v>
      </c>
      <c r="Q41" s="147">
        <v>0.43</v>
      </c>
      <c r="R41" s="147" t="s">
        <v>11</v>
      </c>
      <c r="S41" s="147" t="s">
        <v>11</v>
      </c>
      <c r="T41" s="147" t="s">
        <v>11</v>
      </c>
      <c r="U41" s="147" t="s">
        <v>11</v>
      </c>
      <c r="V41" s="147" t="s">
        <v>11</v>
      </c>
      <c r="W41" s="147" t="s">
        <v>11</v>
      </c>
      <c r="X41" s="147" t="s">
        <v>11</v>
      </c>
      <c r="Y41" s="147" t="s">
        <v>11</v>
      </c>
      <c r="Z41" s="147" t="s">
        <v>11</v>
      </c>
      <c r="AA41" s="147" t="s">
        <v>11</v>
      </c>
      <c r="AB41" s="147" t="s">
        <v>11</v>
      </c>
      <c r="AC41" s="147" t="s">
        <v>11</v>
      </c>
      <c r="AD41" s="147" t="s">
        <v>11</v>
      </c>
      <c r="AE41" s="147" t="s">
        <v>11</v>
      </c>
      <c r="AF41" s="147" t="s">
        <v>11</v>
      </c>
      <c r="AG41" s="147" t="s">
        <v>11</v>
      </c>
      <c r="AH41" s="147" t="s">
        <v>11</v>
      </c>
      <c r="AI41" s="147" t="s">
        <v>11</v>
      </c>
      <c r="AJ41" s="147" t="s">
        <v>11</v>
      </c>
      <c r="AK41" s="147" t="s">
        <v>11</v>
      </c>
      <c r="AL41" s="104" t="s">
        <v>11</v>
      </c>
    </row>
    <row r="42" spans="1:38" s="22" customFormat="1" ht="24.75" customHeight="1">
      <c r="A42" s="212"/>
      <c r="B42" s="36" t="s">
        <v>255</v>
      </c>
      <c r="C42" s="147">
        <v>0.01</v>
      </c>
      <c r="D42" s="147" t="s">
        <v>11</v>
      </c>
      <c r="E42" s="147" t="s">
        <v>11</v>
      </c>
      <c r="F42" s="147" t="s">
        <v>11</v>
      </c>
      <c r="G42" s="147" t="s">
        <v>11</v>
      </c>
      <c r="H42" s="147">
        <v>0.01</v>
      </c>
      <c r="I42" s="147" t="s">
        <v>11</v>
      </c>
      <c r="J42" s="147" t="s">
        <v>11</v>
      </c>
      <c r="K42" s="147" t="s">
        <v>11</v>
      </c>
      <c r="L42" s="147">
        <v>0.01</v>
      </c>
      <c r="M42" s="147" t="s">
        <v>11</v>
      </c>
      <c r="N42" s="147" t="s">
        <v>11</v>
      </c>
      <c r="O42" s="168" t="s">
        <v>11</v>
      </c>
      <c r="P42" s="168" t="s">
        <v>11</v>
      </c>
      <c r="Q42" s="147">
        <v>0.01</v>
      </c>
      <c r="R42" s="147" t="s">
        <v>11</v>
      </c>
      <c r="S42" s="147" t="s">
        <v>11</v>
      </c>
      <c r="T42" s="147" t="s">
        <v>11</v>
      </c>
      <c r="U42" s="147" t="s">
        <v>11</v>
      </c>
      <c r="V42" s="147" t="s">
        <v>11</v>
      </c>
      <c r="W42" s="147" t="s">
        <v>11</v>
      </c>
      <c r="X42" s="147" t="s">
        <v>11</v>
      </c>
      <c r="Y42" s="147" t="s">
        <v>11</v>
      </c>
      <c r="Z42" s="147" t="s">
        <v>11</v>
      </c>
      <c r="AA42" s="147" t="s">
        <v>11</v>
      </c>
      <c r="AB42" s="147" t="s">
        <v>11</v>
      </c>
      <c r="AC42" s="147" t="s">
        <v>11</v>
      </c>
      <c r="AD42" s="147" t="s">
        <v>11</v>
      </c>
      <c r="AE42" s="147" t="s">
        <v>11</v>
      </c>
      <c r="AF42" s="147" t="s">
        <v>11</v>
      </c>
      <c r="AG42" s="147" t="s">
        <v>11</v>
      </c>
      <c r="AH42" s="147" t="s">
        <v>11</v>
      </c>
      <c r="AI42" s="147" t="s">
        <v>11</v>
      </c>
      <c r="AJ42" s="147" t="s">
        <v>11</v>
      </c>
      <c r="AK42" s="147" t="s">
        <v>11</v>
      </c>
      <c r="AL42" s="104" t="s">
        <v>11</v>
      </c>
    </row>
    <row r="43" spans="1:38" s="22" customFormat="1" ht="43.5" customHeight="1">
      <c r="A43" s="212"/>
      <c r="B43" s="36" t="s">
        <v>273</v>
      </c>
      <c r="C43" s="147">
        <v>0.12</v>
      </c>
      <c r="D43" s="147" t="s">
        <v>11</v>
      </c>
      <c r="E43" s="147" t="s">
        <v>11</v>
      </c>
      <c r="F43" s="147" t="s">
        <v>11</v>
      </c>
      <c r="G43" s="147" t="s">
        <v>11</v>
      </c>
      <c r="H43" s="147">
        <v>0.12</v>
      </c>
      <c r="I43" s="147" t="s">
        <v>11</v>
      </c>
      <c r="J43" s="147" t="s">
        <v>11</v>
      </c>
      <c r="K43" s="147" t="s">
        <v>11</v>
      </c>
      <c r="L43" s="147">
        <v>0.12</v>
      </c>
      <c r="M43" s="147" t="s">
        <v>11</v>
      </c>
      <c r="N43" s="147" t="s">
        <v>11</v>
      </c>
      <c r="O43" s="168" t="s">
        <v>11</v>
      </c>
      <c r="P43" s="168">
        <v>212</v>
      </c>
      <c r="Q43" s="147">
        <v>0.12</v>
      </c>
      <c r="R43" s="147" t="s">
        <v>11</v>
      </c>
      <c r="S43" s="147" t="s">
        <v>11</v>
      </c>
      <c r="T43" s="147" t="s">
        <v>11</v>
      </c>
      <c r="U43" s="147" t="s">
        <v>11</v>
      </c>
      <c r="V43" s="147" t="s">
        <v>11</v>
      </c>
      <c r="W43" s="147" t="s">
        <v>11</v>
      </c>
      <c r="X43" s="147" t="s">
        <v>11</v>
      </c>
      <c r="Y43" s="147" t="s">
        <v>11</v>
      </c>
      <c r="Z43" s="147" t="s">
        <v>11</v>
      </c>
      <c r="AA43" s="147" t="s">
        <v>11</v>
      </c>
      <c r="AB43" s="147" t="s">
        <v>11</v>
      </c>
      <c r="AC43" s="147" t="s">
        <v>11</v>
      </c>
      <c r="AD43" s="147" t="s">
        <v>11</v>
      </c>
      <c r="AE43" s="147" t="s">
        <v>11</v>
      </c>
      <c r="AF43" s="147" t="s">
        <v>11</v>
      </c>
      <c r="AG43" s="147" t="s">
        <v>11</v>
      </c>
      <c r="AH43" s="147" t="s">
        <v>11</v>
      </c>
      <c r="AI43" s="147" t="s">
        <v>11</v>
      </c>
      <c r="AJ43" s="147" t="s">
        <v>11</v>
      </c>
      <c r="AK43" s="147" t="s">
        <v>11</v>
      </c>
      <c r="AL43" s="104" t="s">
        <v>11</v>
      </c>
    </row>
    <row r="44" spans="1:38" s="22" customFormat="1" ht="27.75" customHeight="1">
      <c r="A44" s="212"/>
      <c r="B44" s="36" t="s">
        <v>256</v>
      </c>
      <c r="C44" s="147">
        <v>8.0000000000000002E-3</v>
      </c>
      <c r="D44" s="147" t="s">
        <v>11</v>
      </c>
      <c r="E44" s="147" t="s">
        <v>11</v>
      </c>
      <c r="F44" s="147" t="s">
        <v>11</v>
      </c>
      <c r="G44" s="147" t="s">
        <v>11</v>
      </c>
      <c r="H44" s="147">
        <v>8.0000000000000002E-3</v>
      </c>
      <c r="I44" s="147" t="s">
        <v>11</v>
      </c>
      <c r="J44" s="147" t="s">
        <v>11</v>
      </c>
      <c r="K44" s="147" t="s">
        <v>11</v>
      </c>
      <c r="L44" s="147">
        <v>8.0000000000000002E-3</v>
      </c>
      <c r="M44" s="147" t="s">
        <v>11</v>
      </c>
      <c r="N44" s="147" t="s">
        <v>11</v>
      </c>
      <c r="O44" s="168" t="s">
        <v>11</v>
      </c>
      <c r="P44" s="168" t="s">
        <v>11</v>
      </c>
      <c r="Q44" s="147">
        <v>8.0000000000000002E-3</v>
      </c>
      <c r="R44" s="147" t="s">
        <v>11</v>
      </c>
      <c r="S44" s="147" t="s">
        <v>11</v>
      </c>
      <c r="T44" s="147" t="s">
        <v>11</v>
      </c>
      <c r="U44" s="147" t="s">
        <v>11</v>
      </c>
      <c r="V44" s="147" t="s">
        <v>11</v>
      </c>
      <c r="W44" s="147" t="s">
        <v>11</v>
      </c>
      <c r="X44" s="147" t="s">
        <v>11</v>
      </c>
      <c r="Y44" s="147" t="s">
        <v>11</v>
      </c>
      <c r="Z44" s="147" t="s">
        <v>11</v>
      </c>
      <c r="AA44" s="147" t="s">
        <v>11</v>
      </c>
      <c r="AB44" s="147" t="s">
        <v>11</v>
      </c>
      <c r="AC44" s="147" t="s">
        <v>11</v>
      </c>
      <c r="AD44" s="147" t="s">
        <v>11</v>
      </c>
      <c r="AE44" s="147" t="s">
        <v>11</v>
      </c>
      <c r="AF44" s="147" t="s">
        <v>11</v>
      </c>
      <c r="AG44" s="147" t="s">
        <v>11</v>
      </c>
      <c r="AH44" s="147" t="s">
        <v>11</v>
      </c>
      <c r="AI44" s="147" t="s">
        <v>11</v>
      </c>
      <c r="AJ44" s="147" t="s">
        <v>11</v>
      </c>
      <c r="AK44" s="147" t="s">
        <v>11</v>
      </c>
      <c r="AL44" s="104" t="s">
        <v>11</v>
      </c>
    </row>
    <row r="45" spans="1:38" s="22" customFormat="1" ht="43.5" customHeight="1">
      <c r="A45" s="212"/>
      <c r="B45" s="36" t="s">
        <v>257</v>
      </c>
      <c r="C45" s="148">
        <v>0.12</v>
      </c>
      <c r="D45" s="147" t="s">
        <v>11</v>
      </c>
      <c r="E45" s="147" t="s">
        <v>11</v>
      </c>
      <c r="F45" s="147" t="s">
        <v>11</v>
      </c>
      <c r="G45" s="147" t="s">
        <v>11</v>
      </c>
      <c r="H45" s="148">
        <v>0.12</v>
      </c>
      <c r="I45" s="147" t="s">
        <v>11</v>
      </c>
      <c r="J45" s="147" t="s">
        <v>11</v>
      </c>
      <c r="K45" s="147" t="s">
        <v>11</v>
      </c>
      <c r="L45" s="147">
        <v>0.12</v>
      </c>
      <c r="M45" s="147" t="s">
        <v>11</v>
      </c>
      <c r="N45" s="147" t="s">
        <v>11</v>
      </c>
      <c r="O45" s="169">
        <v>150</v>
      </c>
      <c r="P45" s="169">
        <v>54</v>
      </c>
      <c r="Q45" s="148">
        <v>0.12</v>
      </c>
      <c r="R45" s="148">
        <v>1</v>
      </c>
      <c r="S45" s="147" t="s">
        <v>11</v>
      </c>
      <c r="T45" s="147" t="s">
        <v>11</v>
      </c>
      <c r="U45" s="147" t="s">
        <v>11</v>
      </c>
      <c r="V45" s="147" t="s">
        <v>11</v>
      </c>
      <c r="W45" s="147" t="s">
        <v>11</v>
      </c>
      <c r="X45" s="147" t="s">
        <v>11</v>
      </c>
      <c r="Y45" s="147" t="s">
        <v>11</v>
      </c>
      <c r="Z45" s="147" t="s">
        <v>11</v>
      </c>
      <c r="AA45" s="147" t="s">
        <v>11</v>
      </c>
      <c r="AB45" s="147" t="s">
        <v>11</v>
      </c>
      <c r="AC45" s="147" t="s">
        <v>11</v>
      </c>
      <c r="AD45" s="147" t="s">
        <v>11</v>
      </c>
      <c r="AE45" s="148" t="s">
        <v>11</v>
      </c>
      <c r="AF45" s="148" t="s">
        <v>11</v>
      </c>
      <c r="AG45" s="148" t="s">
        <v>11</v>
      </c>
      <c r="AH45" s="148" t="s">
        <v>11</v>
      </c>
      <c r="AI45" s="148" t="s">
        <v>11</v>
      </c>
      <c r="AJ45" s="169">
        <v>3</v>
      </c>
      <c r="AK45" s="148" t="s">
        <v>11</v>
      </c>
      <c r="AL45" s="104" t="s">
        <v>11</v>
      </c>
    </row>
    <row r="46" spans="1:38" s="22" customFormat="1" ht="54" customHeight="1">
      <c r="A46" s="212"/>
      <c r="B46" s="36" t="s">
        <v>258</v>
      </c>
      <c r="C46" s="148">
        <v>0.12</v>
      </c>
      <c r="D46" s="147" t="s">
        <v>11</v>
      </c>
      <c r="E46" s="147" t="s">
        <v>11</v>
      </c>
      <c r="F46" s="147" t="s">
        <v>11</v>
      </c>
      <c r="G46" s="147" t="s">
        <v>11</v>
      </c>
      <c r="H46" s="148">
        <v>0.12</v>
      </c>
      <c r="I46" s="147" t="s">
        <v>11</v>
      </c>
      <c r="J46" s="147" t="s">
        <v>11</v>
      </c>
      <c r="K46" s="147" t="s">
        <v>11</v>
      </c>
      <c r="L46" s="147">
        <v>0.14000000000000001</v>
      </c>
      <c r="M46" s="147" t="s">
        <v>11</v>
      </c>
      <c r="N46" s="147" t="s">
        <v>11</v>
      </c>
      <c r="O46" s="169">
        <v>200</v>
      </c>
      <c r="P46" s="169">
        <v>109</v>
      </c>
      <c r="Q46" s="148">
        <v>0.12</v>
      </c>
      <c r="R46" s="148">
        <v>3</v>
      </c>
      <c r="S46" s="147" t="s">
        <v>11</v>
      </c>
      <c r="T46" s="147" t="s">
        <v>11</v>
      </c>
      <c r="U46" s="147" t="s">
        <v>11</v>
      </c>
      <c r="V46" s="147" t="s">
        <v>11</v>
      </c>
      <c r="W46" s="147" t="s">
        <v>11</v>
      </c>
      <c r="X46" s="147" t="s">
        <v>11</v>
      </c>
      <c r="Y46" s="147" t="s">
        <v>11</v>
      </c>
      <c r="Z46" s="147" t="s">
        <v>11</v>
      </c>
      <c r="AA46" s="147" t="s">
        <v>11</v>
      </c>
      <c r="AB46" s="147" t="s">
        <v>11</v>
      </c>
      <c r="AC46" s="147" t="s">
        <v>11</v>
      </c>
      <c r="AD46" s="147" t="s">
        <v>11</v>
      </c>
      <c r="AE46" s="148" t="s">
        <v>11</v>
      </c>
      <c r="AF46" s="148" t="s">
        <v>11</v>
      </c>
      <c r="AG46" s="148" t="s">
        <v>11</v>
      </c>
      <c r="AH46" s="148" t="s">
        <v>11</v>
      </c>
      <c r="AI46" s="148" t="s">
        <v>11</v>
      </c>
      <c r="AJ46" s="148" t="s">
        <v>11</v>
      </c>
      <c r="AK46" s="148" t="s">
        <v>11</v>
      </c>
      <c r="AL46" s="104" t="s">
        <v>11</v>
      </c>
    </row>
    <row r="47" spans="1:38" s="22" customFormat="1" ht="46.5" customHeight="1">
      <c r="A47" s="212"/>
      <c r="B47" s="36" t="s">
        <v>259</v>
      </c>
      <c r="C47" s="148">
        <v>0.14000000000000001</v>
      </c>
      <c r="D47" s="147" t="s">
        <v>11</v>
      </c>
      <c r="E47" s="147" t="s">
        <v>11</v>
      </c>
      <c r="F47" s="147" t="s">
        <v>11</v>
      </c>
      <c r="G47" s="147" t="s">
        <v>11</v>
      </c>
      <c r="H47" s="148">
        <v>0.14000000000000001</v>
      </c>
      <c r="I47" s="147" t="s">
        <v>11</v>
      </c>
      <c r="J47" s="147" t="s">
        <v>11</v>
      </c>
      <c r="K47" s="147" t="s">
        <v>11</v>
      </c>
      <c r="L47" s="147">
        <v>0.14000000000000001</v>
      </c>
      <c r="M47" s="147" t="s">
        <v>11</v>
      </c>
      <c r="N47" s="147" t="s">
        <v>11</v>
      </c>
      <c r="O47" s="169" t="s">
        <v>11</v>
      </c>
      <c r="P47" s="169">
        <v>211</v>
      </c>
      <c r="Q47" s="148">
        <v>0.14000000000000001</v>
      </c>
      <c r="R47" s="148" t="s">
        <v>11</v>
      </c>
      <c r="S47" s="147" t="s">
        <v>11</v>
      </c>
      <c r="T47" s="147" t="s">
        <v>11</v>
      </c>
      <c r="U47" s="147" t="s">
        <v>11</v>
      </c>
      <c r="V47" s="147" t="s">
        <v>11</v>
      </c>
      <c r="W47" s="147" t="s">
        <v>11</v>
      </c>
      <c r="X47" s="147" t="s">
        <v>11</v>
      </c>
      <c r="Y47" s="147" t="s">
        <v>11</v>
      </c>
      <c r="Z47" s="147" t="s">
        <v>11</v>
      </c>
      <c r="AA47" s="147" t="s">
        <v>11</v>
      </c>
      <c r="AB47" s="147" t="s">
        <v>11</v>
      </c>
      <c r="AC47" s="147" t="s">
        <v>11</v>
      </c>
      <c r="AD47" s="147" t="s">
        <v>11</v>
      </c>
      <c r="AE47" s="169">
        <v>156</v>
      </c>
      <c r="AF47" s="169" t="s">
        <v>11</v>
      </c>
      <c r="AG47" s="169" t="s">
        <v>11</v>
      </c>
      <c r="AH47" s="169" t="s">
        <v>11</v>
      </c>
      <c r="AI47" s="169" t="s">
        <v>11</v>
      </c>
      <c r="AJ47" s="169" t="s">
        <v>11</v>
      </c>
      <c r="AK47" s="169" t="s">
        <v>11</v>
      </c>
      <c r="AL47" s="104" t="s">
        <v>11</v>
      </c>
    </row>
    <row r="48" spans="1:38" s="22" customFormat="1" ht="54.75" customHeight="1">
      <c r="A48" s="212"/>
      <c r="B48" s="32" t="s">
        <v>260</v>
      </c>
      <c r="C48" s="148">
        <v>0.44</v>
      </c>
      <c r="D48" s="147" t="s">
        <v>11</v>
      </c>
      <c r="E48" s="147" t="s">
        <v>11</v>
      </c>
      <c r="F48" s="147" t="s">
        <v>11</v>
      </c>
      <c r="G48" s="147" t="s">
        <v>11</v>
      </c>
      <c r="H48" s="148">
        <v>0.44</v>
      </c>
      <c r="I48" s="147" t="s">
        <v>11</v>
      </c>
      <c r="J48" s="147" t="s">
        <v>11</v>
      </c>
      <c r="K48" s="147" t="s">
        <v>11</v>
      </c>
      <c r="L48" s="147">
        <v>0.44</v>
      </c>
      <c r="M48" s="147" t="s">
        <v>11</v>
      </c>
      <c r="N48" s="147" t="s">
        <v>11</v>
      </c>
      <c r="O48" s="169" t="s">
        <v>11</v>
      </c>
      <c r="P48" s="169">
        <v>244</v>
      </c>
      <c r="Q48" s="148">
        <v>0.44</v>
      </c>
      <c r="R48" s="148" t="s">
        <v>11</v>
      </c>
      <c r="S48" s="147" t="s">
        <v>11</v>
      </c>
      <c r="T48" s="147" t="s">
        <v>11</v>
      </c>
      <c r="U48" s="147" t="s">
        <v>11</v>
      </c>
      <c r="V48" s="147" t="s">
        <v>11</v>
      </c>
      <c r="W48" s="147" t="s">
        <v>11</v>
      </c>
      <c r="X48" s="147" t="s">
        <v>11</v>
      </c>
      <c r="Y48" s="147" t="s">
        <v>11</v>
      </c>
      <c r="Z48" s="147" t="s">
        <v>11</v>
      </c>
      <c r="AA48" s="147" t="s">
        <v>11</v>
      </c>
      <c r="AB48" s="147" t="s">
        <v>11</v>
      </c>
      <c r="AC48" s="147" t="s">
        <v>11</v>
      </c>
      <c r="AD48" s="147" t="s">
        <v>11</v>
      </c>
      <c r="AE48" s="169" t="s">
        <v>11</v>
      </c>
      <c r="AF48" s="169" t="s">
        <v>11</v>
      </c>
      <c r="AG48" s="169" t="s">
        <v>11</v>
      </c>
      <c r="AH48" s="169" t="s">
        <v>11</v>
      </c>
      <c r="AI48" s="169" t="s">
        <v>11</v>
      </c>
      <c r="AJ48" s="169" t="s">
        <v>11</v>
      </c>
      <c r="AK48" s="169" t="s">
        <v>11</v>
      </c>
      <c r="AL48" s="104" t="s">
        <v>11</v>
      </c>
    </row>
    <row r="49" spans="1:38" s="22" customFormat="1" ht="24" customHeight="1">
      <c r="A49" s="212"/>
      <c r="B49" s="36" t="s">
        <v>261</v>
      </c>
      <c r="C49" s="148">
        <v>0.06</v>
      </c>
      <c r="D49" s="147" t="s">
        <v>11</v>
      </c>
      <c r="E49" s="147" t="s">
        <v>11</v>
      </c>
      <c r="F49" s="147" t="s">
        <v>11</v>
      </c>
      <c r="G49" s="147" t="s">
        <v>11</v>
      </c>
      <c r="H49" s="148">
        <v>0.06</v>
      </c>
      <c r="I49" s="147" t="s">
        <v>11</v>
      </c>
      <c r="J49" s="147" t="s">
        <v>11</v>
      </c>
      <c r="K49" s="147" t="s">
        <v>11</v>
      </c>
      <c r="L49" s="147">
        <v>0.06</v>
      </c>
      <c r="M49" s="147" t="s">
        <v>11</v>
      </c>
      <c r="N49" s="147" t="s">
        <v>11</v>
      </c>
      <c r="O49" s="169">
        <v>250</v>
      </c>
      <c r="P49" s="169">
        <v>67</v>
      </c>
      <c r="Q49" s="148">
        <v>0.06</v>
      </c>
      <c r="R49" s="148" t="s">
        <v>11</v>
      </c>
      <c r="S49" s="147" t="s">
        <v>11</v>
      </c>
      <c r="T49" s="147" t="s">
        <v>11</v>
      </c>
      <c r="U49" s="147" t="s">
        <v>11</v>
      </c>
      <c r="V49" s="147" t="s">
        <v>11</v>
      </c>
      <c r="W49" s="147" t="s">
        <v>11</v>
      </c>
      <c r="X49" s="147" t="s">
        <v>11</v>
      </c>
      <c r="Y49" s="147" t="s">
        <v>11</v>
      </c>
      <c r="Z49" s="147" t="s">
        <v>11</v>
      </c>
      <c r="AA49" s="147" t="s">
        <v>11</v>
      </c>
      <c r="AB49" s="147" t="s">
        <v>11</v>
      </c>
      <c r="AC49" s="147" t="s">
        <v>11</v>
      </c>
      <c r="AD49" s="147" t="s">
        <v>11</v>
      </c>
      <c r="AE49" s="169" t="s">
        <v>11</v>
      </c>
      <c r="AF49" s="169" t="s">
        <v>11</v>
      </c>
      <c r="AG49" s="169" t="s">
        <v>11</v>
      </c>
      <c r="AH49" s="169" t="s">
        <v>11</v>
      </c>
      <c r="AI49" s="169" t="s">
        <v>11</v>
      </c>
      <c r="AJ49" s="169" t="s">
        <v>11</v>
      </c>
      <c r="AK49" s="169" t="s">
        <v>11</v>
      </c>
      <c r="AL49" s="104" t="s">
        <v>11</v>
      </c>
    </row>
    <row r="50" spans="1:38" s="22" customFormat="1" ht="57" customHeight="1">
      <c r="A50" s="212"/>
      <c r="B50" s="36" t="s">
        <v>262</v>
      </c>
      <c r="C50" s="148">
        <v>0.13</v>
      </c>
      <c r="D50" s="147" t="s">
        <v>11</v>
      </c>
      <c r="E50" s="147" t="s">
        <v>11</v>
      </c>
      <c r="F50" s="147" t="s">
        <v>11</v>
      </c>
      <c r="G50" s="147" t="s">
        <v>11</v>
      </c>
      <c r="H50" s="148">
        <v>0.13</v>
      </c>
      <c r="I50" s="147" t="s">
        <v>11</v>
      </c>
      <c r="J50" s="147" t="s">
        <v>11</v>
      </c>
      <c r="K50" s="147" t="s">
        <v>11</v>
      </c>
      <c r="L50" s="147">
        <v>0.13</v>
      </c>
      <c r="M50" s="147" t="s">
        <v>11</v>
      </c>
      <c r="N50" s="147" t="s">
        <v>11</v>
      </c>
      <c r="O50" s="169" t="s">
        <v>11</v>
      </c>
      <c r="P50" s="169">
        <v>98</v>
      </c>
      <c r="Q50" s="148">
        <v>0.13</v>
      </c>
      <c r="R50" s="148">
        <v>5</v>
      </c>
      <c r="S50" s="147" t="s">
        <v>11</v>
      </c>
      <c r="T50" s="147" t="s">
        <v>11</v>
      </c>
      <c r="U50" s="147" t="s">
        <v>11</v>
      </c>
      <c r="V50" s="147" t="s">
        <v>11</v>
      </c>
      <c r="W50" s="147" t="s">
        <v>11</v>
      </c>
      <c r="X50" s="147" t="s">
        <v>11</v>
      </c>
      <c r="Y50" s="147" t="s">
        <v>11</v>
      </c>
      <c r="Z50" s="147" t="s">
        <v>11</v>
      </c>
      <c r="AA50" s="147" t="s">
        <v>11</v>
      </c>
      <c r="AB50" s="147" t="s">
        <v>11</v>
      </c>
      <c r="AC50" s="147" t="s">
        <v>11</v>
      </c>
      <c r="AD50" s="147" t="s">
        <v>11</v>
      </c>
      <c r="AE50" s="169">
        <v>250</v>
      </c>
      <c r="AF50" s="169" t="s">
        <v>11</v>
      </c>
      <c r="AG50" s="169" t="s">
        <v>11</v>
      </c>
      <c r="AH50" s="169">
        <v>4</v>
      </c>
      <c r="AI50" s="169" t="s">
        <v>11</v>
      </c>
      <c r="AJ50" s="169" t="s">
        <v>11</v>
      </c>
      <c r="AK50" s="169" t="s">
        <v>11</v>
      </c>
      <c r="AL50" s="104" t="s">
        <v>11</v>
      </c>
    </row>
    <row r="51" spans="1:38" s="22" customFormat="1" ht="48.75" customHeight="1">
      <c r="A51" s="212"/>
      <c r="B51" s="37" t="s">
        <v>263</v>
      </c>
      <c r="C51" s="148">
        <v>0.2</v>
      </c>
      <c r="D51" s="147" t="s">
        <v>11</v>
      </c>
      <c r="E51" s="147" t="s">
        <v>11</v>
      </c>
      <c r="F51" s="147" t="s">
        <v>11</v>
      </c>
      <c r="G51" s="147" t="s">
        <v>11</v>
      </c>
      <c r="H51" s="148">
        <v>0.2</v>
      </c>
      <c r="I51" s="147" t="s">
        <v>11</v>
      </c>
      <c r="J51" s="147" t="s">
        <v>11</v>
      </c>
      <c r="K51" s="147" t="s">
        <v>11</v>
      </c>
      <c r="L51" s="147">
        <v>0.2</v>
      </c>
      <c r="M51" s="147" t="s">
        <v>11</v>
      </c>
      <c r="N51" s="147" t="s">
        <v>11</v>
      </c>
      <c r="O51" s="169">
        <v>500</v>
      </c>
      <c r="P51" s="169">
        <v>112</v>
      </c>
      <c r="Q51" s="148">
        <v>0.2</v>
      </c>
      <c r="R51" s="148" t="s">
        <v>11</v>
      </c>
      <c r="S51" s="147" t="s">
        <v>11</v>
      </c>
      <c r="T51" s="148" t="s">
        <v>11</v>
      </c>
      <c r="U51" s="148">
        <v>150</v>
      </c>
      <c r="V51" s="148" t="s">
        <v>11</v>
      </c>
      <c r="W51" s="148" t="s">
        <v>11</v>
      </c>
      <c r="X51" s="148" t="s">
        <v>11</v>
      </c>
      <c r="Y51" s="148" t="s">
        <v>11</v>
      </c>
      <c r="Z51" s="148" t="s">
        <v>11</v>
      </c>
      <c r="AA51" s="148">
        <v>90</v>
      </c>
      <c r="AB51" s="148" t="s">
        <v>11</v>
      </c>
      <c r="AC51" s="148" t="s">
        <v>11</v>
      </c>
      <c r="AD51" s="148" t="s">
        <v>11</v>
      </c>
      <c r="AE51" s="169">
        <v>520</v>
      </c>
      <c r="AF51" s="169" t="s">
        <v>11</v>
      </c>
      <c r="AG51" s="169" t="s">
        <v>11</v>
      </c>
      <c r="AH51" s="169">
        <v>5</v>
      </c>
      <c r="AI51" s="169">
        <v>4</v>
      </c>
      <c r="AJ51" s="169" t="s">
        <v>11</v>
      </c>
      <c r="AK51" s="169">
        <v>4</v>
      </c>
      <c r="AL51" s="105" t="s">
        <v>242</v>
      </c>
    </row>
    <row r="52" spans="1:38" s="22" customFormat="1" ht="46.5" customHeight="1">
      <c r="A52" s="212"/>
      <c r="B52" s="36" t="s">
        <v>264</v>
      </c>
      <c r="C52" s="148">
        <v>0.11</v>
      </c>
      <c r="D52" s="147" t="s">
        <v>11</v>
      </c>
      <c r="E52" s="147" t="s">
        <v>11</v>
      </c>
      <c r="F52" s="147" t="s">
        <v>11</v>
      </c>
      <c r="G52" s="147" t="s">
        <v>11</v>
      </c>
      <c r="H52" s="148">
        <v>0.11</v>
      </c>
      <c r="I52" s="147" t="s">
        <v>11</v>
      </c>
      <c r="J52" s="147" t="s">
        <v>11</v>
      </c>
      <c r="K52" s="147" t="s">
        <v>11</v>
      </c>
      <c r="L52" s="147">
        <v>0.11</v>
      </c>
      <c r="M52" s="147" t="s">
        <v>11</v>
      </c>
      <c r="N52" s="147" t="s">
        <v>11</v>
      </c>
      <c r="O52" s="169" t="s">
        <v>11</v>
      </c>
      <c r="P52" s="169">
        <v>93</v>
      </c>
      <c r="Q52" s="148">
        <v>0.11</v>
      </c>
      <c r="R52" s="148" t="s">
        <v>11</v>
      </c>
      <c r="S52" s="147" t="s">
        <v>11</v>
      </c>
      <c r="T52" s="148" t="s">
        <v>11</v>
      </c>
      <c r="U52" s="148" t="s">
        <v>11</v>
      </c>
      <c r="V52" s="148" t="s">
        <v>11</v>
      </c>
      <c r="W52" s="148" t="s">
        <v>11</v>
      </c>
      <c r="X52" s="148" t="s">
        <v>11</v>
      </c>
      <c r="Y52" s="148" t="s">
        <v>11</v>
      </c>
      <c r="Z52" s="148" t="s">
        <v>11</v>
      </c>
      <c r="AA52" s="148" t="s">
        <v>11</v>
      </c>
      <c r="AB52" s="148" t="s">
        <v>11</v>
      </c>
      <c r="AC52" s="148" t="s">
        <v>11</v>
      </c>
      <c r="AD52" s="148" t="s">
        <v>11</v>
      </c>
      <c r="AE52" s="169">
        <v>112</v>
      </c>
      <c r="AF52" s="169" t="s">
        <v>11</v>
      </c>
      <c r="AG52" s="169" t="s">
        <v>11</v>
      </c>
      <c r="AH52" s="169" t="s">
        <v>11</v>
      </c>
      <c r="AI52" s="169" t="s">
        <v>11</v>
      </c>
      <c r="AJ52" s="169" t="s">
        <v>11</v>
      </c>
      <c r="AK52" s="169" t="s">
        <v>11</v>
      </c>
      <c r="AL52" s="105" t="s">
        <v>11</v>
      </c>
    </row>
    <row r="53" spans="1:38" s="22" customFormat="1" ht="31.5" customHeight="1">
      <c r="A53" s="212"/>
      <c r="B53" s="36" t="s">
        <v>265</v>
      </c>
      <c r="C53" s="148">
        <v>0.02</v>
      </c>
      <c r="D53" s="147" t="s">
        <v>11</v>
      </c>
      <c r="E53" s="147" t="s">
        <v>11</v>
      </c>
      <c r="F53" s="147" t="s">
        <v>11</v>
      </c>
      <c r="G53" s="147" t="s">
        <v>11</v>
      </c>
      <c r="H53" s="148">
        <v>0.02</v>
      </c>
      <c r="I53" s="147" t="s">
        <v>11</v>
      </c>
      <c r="J53" s="147" t="s">
        <v>11</v>
      </c>
      <c r="K53" s="147" t="s">
        <v>11</v>
      </c>
      <c r="L53" s="147">
        <v>0.02</v>
      </c>
      <c r="M53" s="147" t="s">
        <v>11</v>
      </c>
      <c r="N53" s="147" t="s">
        <v>11</v>
      </c>
      <c r="O53" s="169" t="s">
        <v>11</v>
      </c>
      <c r="P53" s="169">
        <v>45</v>
      </c>
      <c r="Q53" s="148">
        <v>0.02</v>
      </c>
      <c r="R53" s="148" t="s">
        <v>11</v>
      </c>
      <c r="S53" s="147" t="s">
        <v>11</v>
      </c>
      <c r="T53" s="148" t="s">
        <v>11</v>
      </c>
      <c r="U53" s="148" t="s">
        <v>11</v>
      </c>
      <c r="V53" s="148" t="s">
        <v>11</v>
      </c>
      <c r="W53" s="148" t="s">
        <v>11</v>
      </c>
      <c r="X53" s="148" t="s">
        <v>11</v>
      </c>
      <c r="Y53" s="148" t="s">
        <v>11</v>
      </c>
      <c r="Z53" s="148" t="s">
        <v>11</v>
      </c>
      <c r="AA53" s="148" t="s">
        <v>11</v>
      </c>
      <c r="AB53" s="148" t="s">
        <v>11</v>
      </c>
      <c r="AC53" s="148" t="s">
        <v>11</v>
      </c>
      <c r="AD53" s="148" t="s">
        <v>11</v>
      </c>
      <c r="AE53" s="169" t="s">
        <v>11</v>
      </c>
      <c r="AF53" s="169" t="s">
        <v>11</v>
      </c>
      <c r="AG53" s="169" t="s">
        <v>11</v>
      </c>
      <c r="AH53" s="169" t="s">
        <v>11</v>
      </c>
      <c r="AI53" s="169" t="s">
        <v>11</v>
      </c>
      <c r="AJ53" s="169" t="s">
        <v>11</v>
      </c>
      <c r="AK53" s="169" t="s">
        <v>11</v>
      </c>
      <c r="AL53" s="105" t="s">
        <v>11</v>
      </c>
    </row>
    <row r="54" spans="1:38" s="22" customFormat="1" ht="34.5" customHeight="1">
      <c r="A54" s="212"/>
      <c r="B54" s="36" t="s">
        <v>266</v>
      </c>
      <c r="C54" s="148">
        <v>0.05</v>
      </c>
      <c r="D54" s="147" t="s">
        <v>11</v>
      </c>
      <c r="E54" s="147" t="s">
        <v>11</v>
      </c>
      <c r="F54" s="147" t="s">
        <v>11</v>
      </c>
      <c r="G54" s="147" t="s">
        <v>11</v>
      </c>
      <c r="H54" s="148">
        <v>0.05</v>
      </c>
      <c r="I54" s="147" t="s">
        <v>11</v>
      </c>
      <c r="J54" s="147" t="s">
        <v>11</v>
      </c>
      <c r="K54" s="147" t="s">
        <v>11</v>
      </c>
      <c r="L54" s="147">
        <v>0.05</v>
      </c>
      <c r="M54" s="147" t="s">
        <v>11</v>
      </c>
      <c r="N54" s="147" t="s">
        <v>11</v>
      </c>
      <c r="O54" s="169" t="s">
        <v>11</v>
      </c>
      <c r="P54" s="169">
        <v>124</v>
      </c>
      <c r="Q54" s="148">
        <v>0.05</v>
      </c>
      <c r="R54" s="148" t="s">
        <v>11</v>
      </c>
      <c r="S54" s="147" t="s">
        <v>11</v>
      </c>
      <c r="T54" s="148" t="s">
        <v>11</v>
      </c>
      <c r="U54" s="148" t="s">
        <v>11</v>
      </c>
      <c r="V54" s="148" t="s">
        <v>11</v>
      </c>
      <c r="W54" s="148" t="s">
        <v>11</v>
      </c>
      <c r="X54" s="148" t="s">
        <v>11</v>
      </c>
      <c r="Y54" s="148" t="s">
        <v>11</v>
      </c>
      <c r="Z54" s="148" t="s">
        <v>11</v>
      </c>
      <c r="AA54" s="148" t="s">
        <v>11</v>
      </c>
      <c r="AB54" s="148" t="s">
        <v>11</v>
      </c>
      <c r="AC54" s="148" t="s">
        <v>11</v>
      </c>
      <c r="AD54" s="148" t="s">
        <v>11</v>
      </c>
      <c r="AE54" s="169" t="s">
        <v>11</v>
      </c>
      <c r="AF54" s="169" t="s">
        <v>11</v>
      </c>
      <c r="AG54" s="169" t="s">
        <v>11</v>
      </c>
      <c r="AH54" s="169" t="s">
        <v>11</v>
      </c>
      <c r="AI54" s="169" t="s">
        <v>11</v>
      </c>
      <c r="AJ54" s="169" t="s">
        <v>11</v>
      </c>
      <c r="AK54" s="169" t="s">
        <v>11</v>
      </c>
      <c r="AL54" s="105" t="s">
        <v>11</v>
      </c>
    </row>
    <row r="55" spans="1:38" s="22" customFormat="1" ht="54" customHeight="1">
      <c r="A55" s="212"/>
      <c r="B55" s="36" t="s">
        <v>267</v>
      </c>
      <c r="C55" s="148">
        <v>0.09</v>
      </c>
      <c r="D55" s="147" t="s">
        <v>11</v>
      </c>
      <c r="E55" s="147" t="s">
        <v>11</v>
      </c>
      <c r="F55" s="147" t="s">
        <v>11</v>
      </c>
      <c r="G55" s="147" t="s">
        <v>11</v>
      </c>
      <c r="H55" s="148">
        <v>0.09</v>
      </c>
      <c r="I55" s="147" t="s">
        <v>11</v>
      </c>
      <c r="J55" s="147" t="s">
        <v>11</v>
      </c>
      <c r="K55" s="147" t="s">
        <v>11</v>
      </c>
      <c r="L55" s="147">
        <v>0.09</v>
      </c>
      <c r="M55" s="147" t="s">
        <v>11</v>
      </c>
      <c r="N55" s="147" t="s">
        <v>11</v>
      </c>
      <c r="O55" s="169" t="s">
        <v>11</v>
      </c>
      <c r="P55" s="169">
        <v>85</v>
      </c>
      <c r="Q55" s="148">
        <v>0.09</v>
      </c>
      <c r="R55" s="148" t="s">
        <v>11</v>
      </c>
      <c r="S55" s="147" t="s">
        <v>11</v>
      </c>
      <c r="T55" s="148" t="s">
        <v>11</v>
      </c>
      <c r="U55" s="148" t="s">
        <v>11</v>
      </c>
      <c r="V55" s="148" t="s">
        <v>11</v>
      </c>
      <c r="W55" s="148" t="s">
        <v>11</v>
      </c>
      <c r="X55" s="148" t="s">
        <v>11</v>
      </c>
      <c r="Y55" s="148" t="s">
        <v>11</v>
      </c>
      <c r="Z55" s="148" t="s">
        <v>11</v>
      </c>
      <c r="AA55" s="148" t="s">
        <v>11</v>
      </c>
      <c r="AB55" s="148" t="s">
        <v>11</v>
      </c>
      <c r="AC55" s="148" t="s">
        <v>11</v>
      </c>
      <c r="AD55" s="148" t="s">
        <v>11</v>
      </c>
      <c r="AE55" s="169" t="s">
        <v>11</v>
      </c>
      <c r="AF55" s="169" t="s">
        <v>11</v>
      </c>
      <c r="AG55" s="169" t="s">
        <v>11</v>
      </c>
      <c r="AH55" s="169" t="s">
        <v>11</v>
      </c>
      <c r="AI55" s="169" t="s">
        <v>11</v>
      </c>
      <c r="AJ55" s="169" t="s">
        <v>11</v>
      </c>
      <c r="AK55" s="169" t="s">
        <v>11</v>
      </c>
      <c r="AL55" s="105" t="s">
        <v>11</v>
      </c>
    </row>
    <row r="56" spans="1:38" s="22" customFormat="1" ht="42" customHeight="1">
      <c r="A56" s="212"/>
      <c r="B56" s="36" t="s">
        <v>268</v>
      </c>
      <c r="C56" s="148">
        <v>0.03</v>
      </c>
      <c r="D56" s="147" t="s">
        <v>11</v>
      </c>
      <c r="E56" s="147" t="s">
        <v>11</v>
      </c>
      <c r="F56" s="147" t="s">
        <v>11</v>
      </c>
      <c r="G56" s="147" t="s">
        <v>11</v>
      </c>
      <c r="H56" s="148">
        <v>0.03</v>
      </c>
      <c r="I56" s="147" t="s">
        <v>11</v>
      </c>
      <c r="J56" s="147" t="s">
        <v>11</v>
      </c>
      <c r="K56" s="147" t="s">
        <v>11</v>
      </c>
      <c r="L56" s="147">
        <v>0.03</v>
      </c>
      <c r="M56" s="147" t="s">
        <v>11</v>
      </c>
      <c r="N56" s="147" t="s">
        <v>11</v>
      </c>
      <c r="O56" s="169" t="s">
        <v>11</v>
      </c>
      <c r="P56" s="169">
        <v>100</v>
      </c>
      <c r="Q56" s="148">
        <v>0.03</v>
      </c>
      <c r="R56" s="148" t="s">
        <v>11</v>
      </c>
      <c r="S56" s="147" t="s">
        <v>11</v>
      </c>
      <c r="T56" s="148" t="s">
        <v>11</v>
      </c>
      <c r="U56" s="148" t="s">
        <v>11</v>
      </c>
      <c r="V56" s="148" t="s">
        <v>11</v>
      </c>
      <c r="W56" s="148" t="s">
        <v>11</v>
      </c>
      <c r="X56" s="148" t="s">
        <v>11</v>
      </c>
      <c r="Y56" s="148" t="s">
        <v>11</v>
      </c>
      <c r="Z56" s="148" t="s">
        <v>11</v>
      </c>
      <c r="AA56" s="148" t="s">
        <v>11</v>
      </c>
      <c r="AB56" s="148" t="s">
        <v>11</v>
      </c>
      <c r="AC56" s="148" t="s">
        <v>11</v>
      </c>
      <c r="AD56" s="148" t="s">
        <v>11</v>
      </c>
      <c r="AE56" s="169" t="s">
        <v>11</v>
      </c>
      <c r="AF56" s="169" t="s">
        <v>11</v>
      </c>
      <c r="AG56" s="169" t="s">
        <v>11</v>
      </c>
      <c r="AH56" s="169" t="s">
        <v>11</v>
      </c>
      <c r="AI56" s="169" t="s">
        <v>11</v>
      </c>
      <c r="AJ56" s="169" t="s">
        <v>11</v>
      </c>
      <c r="AK56" s="169" t="s">
        <v>11</v>
      </c>
      <c r="AL56" s="105" t="s">
        <v>11</v>
      </c>
    </row>
    <row r="57" spans="1:38" s="22" customFormat="1" ht="60.75" customHeight="1">
      <c r="A57" s="212"/>
      <c r="B57" s="36" t="s">
        <v>274</v>
      </c>
      <c r="C57" s="148">
        <v>0.08</v>
      </c>
      <c r="D57" s="147" t="s">
        <v>11</v>
      </c>
      <c r="E57" s="147" t="s">
        <v>11</v>
      </c>
      <c r="F57" s="147" t="s">
        <v>11</v>
      </c>
      <c r="G57" s="147" t="s">
        <v>11</v>
      </c>
      <c r="H57" s="148">
        <v>0.08</v>
      </c>
      <c r="I57" s="147" t="s">
        <v>11</v>
      </c>
      <c r="J57" s="147" t="s">
        <v>11</v>
      </c>
      <c r="K57" s="147" t="s">
        <v>11</v>
      </c>
      <c r="L57" s="147">
        <v>0.08</v>
      </c>
      <c r="M57" s="147" t="s">
        <v>11</v>
      </c>
      <c r="N57" s="147" t="s">
        <v>11</v>
      </c>
      <c r="O57" s="169" t="s">
        <v>11</v>
      </c>
      <c r="P57" s="169">
        <v>78</v>
      </c>
      <c r="Q57" s="148">
        <v>0.08</v>
      </c>
      <c r="R57" s="148" t="s">
        <v>11</v>
      </c>
      <c r="S57" s="147" t="s">
        <v>11</v>
      </c>
      <c r="T57" s="148" t="s">
        <v>11</v>
      </c>
      <c r="U57" s="148" t="s">
        <v>11</v>
      </c>
      <c r="V57" s="148" t="s">
        <v>11</v>
      </c>
      <c r="W57" s="148" t="s">
        <v>11</v>
      </c>
      <c r="X57" s="148" t="s">
        <v>11</v>
      </c>
      <c r="Y57" s="148" t="s">
        <v>11</v>
      </c>
      <c r="Z57" s="148" t="s">
        <v>11</v>
      </c>
      <c r="AA57" s="148" t="s">
        <v>11</v>
      </c>
      <c r="AB57" s="148" t="s">
        <v>11</v>
      </c>
      <c r="AC57" s="148" t="s">
        <v>11</v>
      </c>
      <c r="AD57" s="148" t="s">
        <v>11</v>
      </c>
      <c r="AE57" s="169" t="s">
        <v>11</v>
      </c>
      <c r="AF57" s="169" t="s">
        <v>11</v>
      </c>
      <c r="AG57" s="169" t="s">
        <v>11</v>
      </c>
      <c r="AH57" s="169" t="s">
        <v>11</v>
      </c>
      <c r="AI57" s="169" t="s">
        <v>11</v>
      </c>
      <c r="AJ57" s="169" t="s">
        <v>11</v>
      </c>
      <c r="AK57" s="169" t="s">
        <v>11</v>
      </c>
      <c r="AL57" s="105" t="s">
        <v>11</v>
      </c>
    </row>
    <row r="58" spans="1:38" s="22" customFormat="1" ht="48.75" customHeight="1" thickBot="1">
      <c r="A58" s="213"/>
      <c r="B58" s="36" t="s">
        <v>269</v>
      </c>
      <c r="C58" s="148">
        <v>1.07</v>
      </c>
      <c r="D58" s="147" t="s">
        <v>11</v>
      </c>
      <c r="E58" s="147" t="s">
        <v>11</v>
      </c>
      <c r="F58" s="147" t="s">
        <v>11</v>
      </c>
      <c r="G58" s="147" t="s">
        <v>11</v>
      </c>
      <c r="H58" s="148">
        <v>1.07</v>
      </c>
      <c r="I58" s="147" t="s">
        <v>11</v>
      </c>
      <c r="J58" s="147" t="s">
        <v>11</v>
      </c>
      <c r="K58" s="147" t="s">
        <v>11</v>
      </c>
      <c r="L58" s="147">
        <v>1.07</v>
      </c>
      <c r="M58" s="147" t="s">
        <v>11</v>
      </c>
      <c r="N58" s="147" t="s">
        <v>11</v>
      </c>
      <c r="O58" s="169">
        <v>100</v>
      </c>
      <c r="P58" s="169">
        <v>600</v>
      </c>
      <c r="Q58" s="148">
        <v>1.07</v>
      </c>
      <c r="R58" s="148">
        <v>4</v>
      </c>
      <c r="S58" s="147" t="s">
        <v>11</v>
      </c>
      <c r="T58" s="148" t="s">
        <v>11</v>
      </c>
      <c r="U58" s="148" t="s">
        <v>11</v>
      </c>
      <c r="V58" s="148" t="s">
        <v>11</v>
      </c>
      <c r="W58" s="148" t="s">
        <v>11</v>
      </c>
      <c r="X58" s="148" t="s">
        <v>11</v>
      </c>
      <c r="Y58" s="148" t="s">
        <v>11</v>
      </c>
      <c r="Z58" s="148" t="s">
        <v>11</v>
      </c>
      <c r="AA58" s="148" t="s">
        <v>11</v>
      </c>
      <c r="AB58" s="148" t="s">
        <v>11</v>
      </c>
      <c r="AC58" s="148" t="s">
        <v>11</v>
      </c>
      <c r="AD58" s="148" t="s">
        <v>11</v>
      </c>
      <c r="AE58" s="169" t="s">
        <v>11</v>
      </c>
      <c r="AF58" s="169" t="s">
        <v>11</v>
      </c>
      <c r="AG58" s="169" t="s">
        <v>11</v>
      </c>
      <c r="AH58" s="169" t="s">
        <v>11</v>
      </c>
      <c r="AI58" s="169" t="s">
        <v>11</v>
      </c>
      <c r="AJ58" s="169" t="s">
        <v>11</v>
      </c>
      <c r="AK58" s="169" t="s">
        <v>11</v>
      </c>
      <c r="AL58" s="105" t="s">
        <v>11</v>
      </c>
    </row>
    <row r="59" spans="1:38" s="22" customFormat="1" ht="24" customHeight="1" thickBot="1">
      <c r="A59" s="214" t="s">
        <v>13</v>
      </c>
      <c r="B59" s="215"/>
      <c r="C59" s="170">
        <f t="shared" ref="C59:AK59" si="1">SUM(C34:C58)</f>
        <v>4.2829999999999995</v>
      </c>
      <c r="D59" s="170">
        <f t="shared" si="1"/>
        <v>0</v>
      </c>
      <c r="E59" s="170">
        <f t="shared" si="1"/>
        <v>0</v>
      </c>
      <c r="F59" s="170">
        <f t="shared" si="1"/>
        <v>0</v>
      </c>
      <c r="G59" s="170">
        <f t="shared" si="1"/>
        <v>0</v>
      </c>
      <c r="H59" s="152">
        <f t="shared" si="1"/>
        <v>4.2829999999999995</v>
      </c>
      <c r="I59" s="170">
        <f t="shared" si="1"/>
        <v>0</v>
      </c>
      <c r="J59" s="170">
        <f t="shared" si="1"/>
        <v>0</v>
      </c>
      <c r="K59" s="170">
        <f t="shared" si="1"/>
        <v>0</v>
      </c>
      <c r="L59" s="152">
        <f t="shared" si="1"/>
        <v>4.3179999999999996</v>
      </c>
      <c r="M59" s="170">
        <f t="shared" si="1"/>
        <v>0</v>
      </c>
      <c r="N59" s="170">
        <f t="shared" si="1"/>
        <v>0</v>
      </c>
      <c r="O59" s="171">
        <f t="shared" si="1"/>
        <v>1620</v>
      </c>
      <c r="P59" s="171">
        <f t="shared" si="1"/>
        <v>3237</v>
      </c>
      <c r="Q59" s="152">
        <f t="shared" si="1"/>
        <v>4.2829999999999995</v>
      </c>
      <c r="R59" s="171">
        <f t="shared" si="1"/>
        <v>17</v>
      </c>
      <c r="S59" s="170">
        <f t="shared" si="1"/>
        <v>0</v>
      </c>
      <c r="T59" s="170">
        <f t="shared" si="1"/>
        <v>0</v>
      </c>
      <c r="U59" s="170">
        <f t="shared" si="1"/>
        <v>150</v>
      </c>
      <c r="V59" s="170">
        <f t="shared" si="1"/>
        <v>0</v>
      </c>
      <c r="W59" s="170">
        <f t="shared" si="1"/>
        <v>0</v>
      </c>
      <c r="X59" s="170">
        <f t="shared" si="1"/>
        <v>0</v>
      </c>
      <c r="Y59" s="170">
        <f t="shared" si="1"/>
        <v>0</v>
      </c>
      <c r="Z59" s="170">
        <f t="shared" si="1"/>
        <v>0</v>
      </c>
      <c r="AA59" s="170">
        <f t="shared" si="1"/>
        <v>90</v>
      </c>
      <c r="AB59" s="170">
        <f t="shared" si="1"/>
        <v>0</v>
      </c>
      <c r="AC59" s="170">
        <f t="shared" si="1"/>
        <v>0</v>
      </c>
      <c r="AD59" s="170">
        <f t="shared" si="1"/>
        <v>0</v>
      </c>
      <c r="AE59" s="171">
        <f t="shared" si="1"/>
        <v>1108</v>
      </c>
      <c r="AF59" s="171">
        <f t="shared" si="1"/>
        <v>0</v>
      </c>
      <c r="AG59" s="171">
        <f t="shared" si="1"/>
        <v>0</v>
      </c>
      <c r="AH59" s="171">
        <f t="shared" si="1"/>
        <v>9</v>
      </c>
      <c r="AI59" s="171">
        <f t="shared" si="1"/>
        <v>4</v>
      </c>
      <c r="AJ59" s="171">
        <f t="shared" si="1"/>
        <v>3</v>
      </c>
      <c r="AK59" s="171">
        <f t="shared" si="1"/>
        <v>4</v>
      </c>
      <c r="AL59" s="153"/>
    </row>
    <row r="60" spans="1:38" s="8" customFormat="1" ht="42.75" customHeight="1">
      <c r="A60" s="223" t="s">
        <v>36</v>
      </c>
      <c r="B60" s="134" t="s">
        <v>61</v>
      </c>
      <c r="C60" s="33">
        <v>0.16</v>
      </c>
      <c r="D60" s="33">
        <v>0.16</v>
      </c>
      <c r="E60" s="33" t="s">
        <v>11</v>
      </c>
      <c r="F60" s="33" t="s">
        <v>11</v>
      </c>
      <c r="G60" s="33">
        <v>0.08</v>
      </c>
      <c r="H60" s="33" t="s">
        <v>11</v>
      </c>
      <c r="I60" s="33" t="s">
        <v>11</v>
      </c>
      <c r="J60" s="33" t="s">
        <v>11</v>
      </c>
      <c r="K60" s="33">
        <v>0.08</v>
      </c>
      <c r="L60" s="33" t="s">
        <v>11</v>
      </c>
      <c r="M60" s="33" t="s">
        <v>11</v>
      </c>
      <c r="N60" s="33" t="s">
        <v>11</v>
      </c>
      <c r="O60" s="33">
        <v>50</v>
      </c>
      <c r="P60" s="33">
        <v>200</v>
      </c>
      <c r="Q60" s="33">
        <v>0.08</v>
      </c>
      <c r="R60" s="33" t="s">
        <v>11</v>
      </c>
      <c r="S60" s="33" t="s">
        <v>11</v>
      </c>
      <c r="T60" s="33" t="s">
        <v>11</v>
      </c>
      <c r="U60" s="33">
        <v>114</v>
      </c>
      <c r="V60" s="111" t="s">
        <v>11</v>
      </c>
      <c r="W60" s="110" t="s">
        <v>11</v>
      </c>
      <c r="X60" s="111" t="s">
        <v>11</v>
      </c>
      <c r="Y60" s="111" t="s">
        <v>11</v>
      </c>
      <c r="Z60" s="111">
        <v>92</v>
      </c>
      <c r="AA60" s="111" t="s">
        <v>11</v>
      </c>
      <c r="AB60" s="111" t="s">
        <v>11</v>
      </c>
      <c r="AC60" s="111" t="s">
        <v>11</v>
      </c>
      <c r="AD60" s="111" t="s">
        <v>11</v>
      </c>
      <c r="AE60" s="238" t="s">
        <v>285</v>
      </c>
      <c r="AF60" s="239"/>
      <c r="AG60" s="239"/>
      <c r="AH60" s="239"/>
      <c r="AI60" s="239"/>
      <c r="AJ60" s="239"/>
      <c r="AK60" s="239"/>
      <c r="AL60" s="240"/>
    </row>
    <row r="61" spans="1:38" s="8" customFormat="1" ht="42.75" customHeight="1" thickBot="1">
      <c r="A61" s="224"/>
      <c r="B61" s="34" t="s">
        <v>62</v>
      </c>
      <c r="C61" s="3">
        <v>0.08</v>
      </c>
      <c r="D61" s="3">
        <v>0.08</v>
      </c>
      <c r="E61" s="3" t="s">
        <v>11</v>
      </c>
      <c r="F61" s="3" t="s">
        <v>11</v>
      </c>
      <c r="G61" s="3">
        <v>0.05</v>
      </c>
      <c r="H61" s="3" t="s">
        <v>11</v>
      </c>
      <c r="I61" s="3" t="s">
        <v>11</v>
      </c>
      <c r="J61" s="3" t="s">
        <v>11</v>
      </c>
      <c r="K61" s="3">
        <v>0.05</v>
      </c>
      <c r="L61" s="3" t="s">
        <v>11</v>
      </c>
      <c r="M61" s="3" t="s">
        <v>11</v>
      </c>
      <c r="N61" s="3" t="s">
        <v>11</v>
      </c>
      <c r="O61" s="3">
        <v>30</v>
      </c>
      <c r="P61" s="3">
        <v>40</v>
      </c>
      <c r="Q61" s="3">
        <v>0.05</v>
      </c>
      <c r="R61" s="3" t="s">
        <v>11</v>
      </c>
      <c r="S61" s="3" t="s">
        <v>11</v>
      </c>
      <c r="T61" s="3" t="s">
        <v>11</v>
      </c>
      <c r="U61" s="3" t="s">
        <v>11</v>
      </c>
      <c r="V61" s="107" t="s">
        <v>11</v>
      </c>
      <c r="W61" s="106" t="s">
        <v>11</v>
      </c>
      <c r="X61" s="107" t="s">
        <v>11</v>
      </c>
      <c r="Y61" s="107" t="s">
        <v>11</v>
      </c>
      <c r="Z61" s="107">
        <v>274</v>
      </c>
      <c r="AA61" s="107" t="s">
        <v>11</v>
      </c>
      <c r="AB61" s="107" t="s">
        <v>11</v>
      </c>
      <c r="AC61" s="107" t="s">
        <v>11</v>
      </c>
      <c r="AD61" s="107" t="s">
        <v>11</v>
      </c>
      <c r="AE61" s="241"/>
      <c r="AF61" s="242"/>
      <c r="AG61" s="242"/>
      <c r="AH61" s="242"/>
      <c r="AI61" s="242"/>
      <c r="AJ61" s="242"/>
      <c r="AK61" s="242"/>
      <c r="AL61" s="243"/>
    </row>
    <row r="62" spans="1:38" s="151" customFormat="1" ht="21.75" customHeight="1" thickBot="1">
      <c r="A62" s="225" t="s">
        <v>13</v>
      </c>
      <c r="B62" s="226"/>
      <c r="C62" s="149">
        <f t="shared" ref="C62:AK62" si="2">SUM(C60:C61)</f>
        <v>0.24</v>
      </c>
      <c r="D62" s="149">
        <f t="shared" si="2"/>
        <v>0.24</v>
      </c>
      <c r="E62" s="173">
        <f t="shared" si="2"/>
        <v>0</v>
      </c>
      <c r="F62" s="173">
        <f t="shared" si="2"/>
        <v>0</v>
      </c>
      <c r="G62" s="173">
        <f t="shared" si="2"/>
        <v>0.13</v>
      </c>
      <c r="H62" s="173">
        <f t="shared" si="2"/>
        <v>0</v>
      </c>
      <c r="I62" s="173">
        <f t="shared" si="2"/>
        <v>0</v>
      </c>
      <c r="J62" s="173">
        <f t="shared" si="2"/>
        <v>0</v>
      </c>
      <c r="K62" s="173">
        <f t="shared" si="2"/>
        <v>0.13</v>
      </c>
      <c r="L62" s="173">
        <f t="shared" si="2"/>
        <v>0</v>
      </c>
      <c r="M62" s="173">
        <f t="shared" si="2"/>
        <v>0</v>
      </c>
      <c r="N62" s="173">
        <f t="shared" si="2"/>
        <v>0</v>
      </c>
      <c r="O62" s="174">
        <f t="shared" si="2"/>
        <v>80</v>
      </c>
      <c r="P62" s="174">
        <f t="shared" si="2"/>
        <v>240</v>
      </c>
      <c r="Q62" s="173">
        <f t="shared" si="2"/>
        <v>0.13</v>
      </c>
      <c r="R62" s="173">
        <f t="shared" si="2"/>
        <v>0</v>
      </c>
      <c r="S62" s="173">
        <f t="shared" si="2"/>
        <v>0</v>
      </c>
      <c r="T62" s="173">
        <f t="shared" si="2"/>
        <v>0</v>
      </c>
      <c r="U62" s="174">
        <f t="shared" si="2"/>
        <v>114</v>
      </c>
      <c r="V62" s="173">
        <f t="shared" si="2"/>
        <v>0</v>
      </c>
      <c r="W62" s="173">
        <f t="shared" si="2"/>
        <v>0</v>
      </c>
      <c r="X62" s="173">
        <f t="shared" si="2"/>
        <v>0</v>
      </c>
      <c r="Y62" s="173">
        <f t="shared" si="2"/>
        <v>0</v>
      </c>
      <c r="Z62" s="174">
        <f t="shared" si="2"/>
        <v>366</v>
      </c>
      <c r="AA62" s="173">
        <f t="shared" si="2"/>
        <v>0</v>
      </c>
      <c r="AB62" s="173">
        <f t="shared" si="2"/>
        <v>0</v>
      </c>
      <c r="AC62" s="173">
        <f t="shared" si="2"/>
        <v>0</v>
      </c>
      <c r="AD62" s="173">
        <f t="shared" si="2"/>
        <v>0</v>
      </c>
      <c r="AE62" s="174">
        <f t="shared" si="2"/>
        <v>0</v>
      </c>
      <c r="AF62" s="174">
        <f t="shared" si="2"/>
        <v>0</v>
      </c>
      <c r="AG62" s="174">
        <f t="shared" si="2"/>
        <v>0</v>
      </c>
      <c r="AH62" s="174">
        <f t="shared" si="2"/>
        <v>0</v>
      </c>
      <c r="AI62" s="174">
        <f t="shared" si="2"/>
        <v>0</v>
      </c>
      <c r="AJ62" s="174">
        <f t="shared" si="2"/>
        <v>0</v>
      </c>
      <c r="AK62" s="174">
        <f t="shared" si="2"/>
        <v>0</v>
      </c>
      <c r="AL62" s="150"/>
    </row>
    <row r="63" spans="1:38" s="22" customFormat="1" ht="33.75" customHeight="1">
      <c r="A63" s="257" t="s">
        <v>14</v>
      </c>
      <c r="B63" s="156" t="s">
        <v>290</v>
      </c>
      <c r="C63" s="111">
        <v>1.73</v>
      </c>
      <c r="D63" s="111" t="s">
        <v>11</v>
      </c>
      <c r="E63" s="111" t="s">
        <v>11</v>
      </c>
      <c r="F63" s="111" t="s">
        <v>11</v>
      </c>
      <c r="G63" s="111">
        <v>1.73</v>
      </c>
      <c r="H63" s="111" t="s">
        <v>11</v>
      </c>
      <c r="I63" s="111" t="s">
        <v>11</v>
      </c>
      <c r="J63" s="111" t="s">
        <v>11</v>
      </c>
      <c r="K63" s="111">
        <v>1.73</v>
      </c>
      <c r="L63" s="111" t="s">
        <v>11</v>
      </c>
      <c r="M63" s="111" t="s">
        <v>11</v>
      </c>
      <c r="N63" s="111" t="s">
        <v>11</v>
      </c>
      <c r="O63" s="111">
        <v>100</v>
      </c>
      <c r="P63" s="111">
        <v>82</v>
      </c>
      <c r="Q63" s="111">
        <v>1.73</v>
      </c>
      <c r="R63" s="111">
        <v>40</v>
      </c>
      <c r="S63" s="111" t="s">
        <v>11</v>
      </c>
      <c r="T63" s="111" t="s">
        <v>11</v>
      </c>
      <c r="U63" s="111" t="s">
        <v>11</v>
      </c>
      <c r="V63" s="111" t="s">
        <v>11</v>
      </c>
      <c r="W63" s="110" t="s">
        <v>11</v>
      </c>
      <c r="X63" s="111" t="s">
        <v>11</v>
      </c>
      <c r="Y63" s="111" t="s">
        <v>11</v>
      </c>
      <c r="Z63" s="111" t="s">
        <v>11</v>
      </c>
      <c r="AA63" s="111" t="s">
        <v>11</v>
      </c>
      <c r="AB63" s="111" t="s">
        <v>11</v>
      </c>
      <c r="AC63" s="111" t="s">
        <v>11</v>
      </c>
      <c r="AD63" s="111" t="s">
        <v>11</v>
      </c>
      <c r="AE63" s="111">
        <v>1426</v>
      </c>
      <c r="AF63" s="111" t="s">
        <v>11</v>
      </c>
      <c r="AG63" s="111" t="s">
        <v>11</v>
      </c>
      <c r="AH63" s="111" t="s">
        <v>11</v>
      </c>
      <c r="AI63" s="111" t="s">
        <v>11</v>
      </c>
      <c r="AJ63" s="111" t="s">
        <v>11</v>
      </c>
      <c r="AK63" s="111" t="s">
        <v>11</v>
      </c>
      <c r="AL63" s="111" t="s">
        <v>11</v>
      </c>
    </row>
    <row r="64" spans="1:38" s="22" customFormat="1" ht="16.5" customHeight="1">
      <c r="A64" s="258"/>
      <c r="B64" s="115" t="s">
        <v>63</v>
      </c>
      <c r="C64" s="107">
        <v>4.3</v>
      </c>
      <c r="D64" s="107" t="s">
        <v>11</v>
      </c>
      <c r="E64" s="107" t="s">
        <v>11</v>
      </c>
      <c r="F64" s="107" t="s">
        <v>11</v>
      </c>
      <c r="G64" s="107">
        <v>4.3</v>
      </c>
      <c r="H64" s="107" t="s">
        <v>11</v>
      </c>
      <c r="I64" s="107" t="s">
        <v>11</v>
      </c>
      <c r="J64" s="107" t="s">
        <v>11</v>
      </c>
      <c r="K64" s="107">
        <v>4.3</v>
      </c>
      <c r="L64" s="107" t="s">
        <v>11</v>
      </c>
      <c r="M64" s="107" t="s">
        <v>11</v>
      </c>
      <c r="N64" s="107" t="s">
        <v>11</v>
      </c>
      <c r="O64" s="107">
        <v>12700</v>
      </c>
      <c r="P64" s="107" t="s">
        <v>11</v>
      </c>
      <c r="Q64" s="107">
        <v>4.3</v>
      </c>
      <c r="R64" s="107">
        <v>25</v>
      </c>
      <c r="S64" s="107" t="s">
        <v>11</v>
      </c>
      <c r="T64" s="107">
        <v>10</v>
      </c>
      <c r="U64" s="107" t="s">
        <v>11</v>
      </c>
      <c r="V64" s="107" t="s">
        <v>11</v>
      </c>
      <c r="W64" s="106" t="s">
        <v>11</v>
      </c>
      <c r="X64" s="107" t="s">
        <v>11</v>
      </c>
      <c r="Y64" s="107" t="s">
        <v>11</v>
      </c>
      <c r="Z64" s="107" t="s">
        <v>11</v>
      </c>
      <c r="AA64" s="107" t="s">
        <v>11</v>
      </c>
      <c r="AB64" s="107" t="s">
        <v>11</v>
      </c>
      <c r="AC64" s="107" t="s">
        <v>11</v>
      </c>
      <c r="AD64" s="107" t="s">
        <v>11</v>
      </c>
      <c r="AE64" s="107">
        <v>200</v>
      </c>
      <c r="AF64" s="107" t="s">
        <v>11</v>
      </c>
      <c r="AG64" s="107" t="s">
        <v>11</v>
      </c>
      <c r="AH64" s="107">
        <v>8</v>
      </c>
      <c r="AI64" s="107" t="s">
        <v>11</v>
      </c>
      <c r="AJ64" s="107" t="s">
        <v>11</v>
      </c>
      <c r="AK64" s="107" t="s">
        <v>11</v>
      </c>
      <c r="AL64" s="107" t="s">
        <v>11</v>
      </c>
    </row>
    <row r="65" spans="1:38" s="22" customFormat="1" ht="17.25" customHeight="1">
      <c r="A65" s="258"/>
      <c r="B65" s="115" t="s">
        <v>64</v>
      </c>
      <c r="C65" s="107">
        <v>0.01</v>
      </c>
      <c r="D65" s="107" t="s">
        <v>11</v>
      </c>
      <c r="E65" s="107" t="s">
        <v>11</v>
      </c>
      <c r="F65" s="107" t="s">
        <v>11</v>
      </c>
      <c r="G65" s="107" t="s">
        <v>11</v>
      </c>
      <c r="H65" s="107" t="s">
        <v>11</v>
      </c>
      <c r="I65" s="107">
        <v>0.01</v>
      </c>
      <c r="J65" s="107" t="s">
        <v>11</v>
      </c>
      <c r="K65" s="107" t="s">
        <v>11</v>
      </c>
      <c r="L65" s="107" t="s">
        <v>11</v>
      </c>
      <c r="M65" s="107" t="s">
        <v>11</v>
      </c>
      <c r="N65" s="107" t="s">
        <v>11</v>
      </c>
      <c r="O65" s="107" t="s">
        <v>11</v>
      </c>
      <c r="P65" s="107">
        <v>114</v>
      </c>
      <c r="Q65" s="107">
        <v>0.01</v>
      </c>
      <c r="R65" s="107" t="s">
        <v>11</v>
      </c>
      <c r="S65" s="107" t="s">
        <v>11</v>
      </c>
      <c r="T65" s="107" t="s">
        <v>11</v>
      </c>
      <c r="U65" s="107" t="s">
        <v>11</v>
      </c>
      <c r="V65" s="107" t="s">
        <v>11</v>
      </c>
      <c r="W65" s="106" t="s">
        <v>11</v>
      </c>
      <c r="X65" s="107" t="s">
        <v>11</v>
      </c>
      <c r="Y65" s="107" t="s">
        <v>11</v>
      </c>
      <c r="Z65" s="107" t="s">
        <v>11</v>
      </c>
      <c r="AA65" s="107" t="s">
        <v>11</v>
      </c>
      <c r="AB65" s="107" t="s">
        <v>11</v>
      </c>
      <c r="AC65" s="107" t="s">
        <v>11</v>
      </c>
      <c r="AD65" s="107" t="s">
        <v>11</v>
      </c>
      <c r="AE65" s="107" t="s">
        <v>11</v>
      </c>
      <c r="AF65" s="107" t="s">
        <v>11</v>
      </c>
      <c r="AG65" s="107" t="s">
        <v>11</v>
      </c>
      <c r="AH65" s="107" t="s">
        <v>11</v>
      </c>
      <c r="AI65" s="107" t="s">
        <v>11</v>
      </c>
      <c r="AJ65" s="107" t="s">
        <v>11</v>
      </c>
      <c r="AK65" s="107" t="s">
        <v>11</v>
      </c>
      <c r="AL65" s="107" t="s">
        <v>11</v>
      </c>
    </row>
    <row r="66" spans="1:38" s="22" customFormat="1">
      <c r="A66" s="258"/>
      <c r="B66" s="115" t="s">
        <v>65</v>
      </c>
      <c r="C66" s="107">
        <v>0.01</v>
      </c>
      <c r="D66" s="107" t="s">
        <v>11</v>
      </c>
      <c r="E66" s="107" t="s">
        <v>11</v>
      </c>
      <c r="F66" s="107" t="s">
        <v>11</v>
      </c>
      <c r="G66" s="107" t="s">
        <v>11</v>
      </c>
      <c r="H66" s="107" t="s">
        <v>11</v>
      </c>
      <c r="I66" s="107">
        <v>0.01</v>
      </c>
      <c r="J66" s="107" t="s">
        <v>11</v>
      </c>
      <c r="K66" s="107">
        <v>0.06</v>
      </c>
      <c r="L66" s="107" t="s">
        <v>11</v>
      </c>
      <c r="M66" s="107" t="s">
        <v>11</v>
      </c>
      <c r="N66" s="107" t="s">
        <v>11</v>
      </c>
      <c r="O66" s="107" t="s">
        <v>11</v>
      </c>
      <c r="P66" s="108">
        <v>300</v>
      </c>
      <c r="Q66" s="107">
        <v>0.01</v>
      </c>
      <c r="R66" s="107" t="s">
        <v>11</v>
      </c>
      <c r="S66" s="107" t="s">
        <v>11</v>
      </c>
      <c r="T66" s="107" t="s">
        <v>11</v>
      </c>
      <c r="U66" s="107" t="s">
        <v>11</v>
      </c>
      <c r="V66" s="107" t="s">
        <v>11</v>
      </c>
      <c r="W66" s="106" t="s">
        <v>11</v>
      </c>
      <c r="X66" s="107" t="s">
        <v>11</v>
      </c>
      <c r="Y66" s="107" t="s">
        <v>11</v>
      </c>
      <c r="Z66" s="107" t="s">
        <v>11</v>
      </c>
      <c r="AA66" s="107" t="s">
        <v>11</v>
      </c>
      <c r="AB66" s="107" t="s">
        <v>11</v>
      </c>
      <c r="AC66" s="107" t="s">
        <v>11</v>
      </c>
      <c r="AD66" s="107" t="s">
        <v>11</v>
      </c>
      <c r="AE66" s="107" t="s">
        <v>11</v>
      </c>
      <c r="AF66" s="107" t="s">
        <v>11</v>
      </c>
      <c r="AG66" s="107" t="s">
        <v>11</v>
      </c>
      <c r="AH66" s="107" t="s">
        <v>11</v>
      </c>
      <c r="AI66" s="107" t="s">
        <v>11</v>
      </c>
      <c r="AJ66" s="107" t="s">
        <v>11</v>
      </c>
      <c r="AK66" s="107" t="s">
        <v>11</v>
      </c>
      <c r="AL66" s="107" t="s">
        <v>11</v>
      </c>
    </row>
    <row r="67" spans="1:38" s="22" customFormat="1" ht="17.25" customHeight="1">
      <c r="A67" s="258"/>
      <c r="B67" s="115" t="s">
        <v>66</v>
      </c>
      <c r="C67" s="107">
        <v>0.01</v>
      </c>
      <c r="D67" s="107" t="s">
        <v>11</v>
      </c>
      <c r="E67" s="107" t="s">
        <v>11</v>
      </c>
      <c r="F67" s="107" t="s">
        <v>11</v>
      </c>
      <c r="G67" s="107" t="s">
        <v>11</v>
      </c>
      <c r="H67" s="107" t="s">
        <v>11</v>
      </c>
      <c r="I67" s="107">
        <v>0.01</v>
      </c>
      <c r="J67" s="107" t="s">
        <v>11</v>
      </c>
      <c r="K67" s="107">
        <v>0.01</v>
      </c>
      <c r="L67" s="107" t="s">
        <v>11</v>
      </c>
      <c r="M67" s="107" t="s">
        <v>11</v>
      </c>
      <c r="N67" s="107" t="s">
        <v>11</v>
      </c>
      <c r="O67" s="107" t="s">
        <v>11</v>
      </c>
      <c r="P67" s="107">
        <v>195</v>
      </c>
      <c r="Q67" s="107">
        <v>0.01</v>
      </c>
      <c r="R67" s="107" t="s">
        <v>11</v>
      </c>
      <c r="S67" s="107" t="s">
        <v>11</v>
      </c>
      <c r="T67" s="107" t="s">
        <v>11</v>
      </c>
      <c r="U67" s="107" t="s">
        <v>11</v>
      </c>
      <c r="V67" s="107" t="s">
        <v>11</v>
      </c>
      <c r="W67" s="106" t="s">
        <v>11</v>
      </c>
      <c r="X67" s="107" t="s">
        <v>11</v>
      </c>
      <c r="Y67" s="107" t="s">
        <v>11</v>
      </c>
      <c r="Z67" s="107" t="s">
        <v>11</v>
      </c>
      <c r="AA67" s="107" t="s">
        <v>11</v>
      </c>
      <c r="AB67" s="107" t="s">
        <v>11</v>
      </c>
      <c r="AC67" s="107" t="s">
        <v>11</v>
      </c>
      <c r="AD67" s="107" t="s">
        <v>11</v>
      </c>
      <c r="AE67" s="107" t="s">
        <v>11</v>
      </c>
      <c r="AF67" s="107" t="s">
        <v>11</v>
      </c>
      <c r="AG67" s="107" t="s">
        <v>11</v>
      </c>
      <c r="AH67" s="107" t="s">
        <v>11</v>
      </c>
      <c r="AI67" s="107" t="s">
        <v>11</v>
      </c>
      <c r="AJ67" s="107" t="s">
        <v>11</v>
      </c>
      <c r="AK67" s="107" t="s">
        <v>11</v>
      </c>
      <c r="AL67" s="107" t="s">
        <v>11</v>
      </c>
    </row>
    <row r="68" spans="1:38" s="22" customFormat="1" ht="17.25" customHeight="1">
      <c r="A68" s="258"/>
      <c r="B68" s="115" t="s">
        <v>67</v>
      </c>
      <c r="C68" s="107">
        <v>7.0000000000000007E-2</v>
      </c>
      <c r="D68" s="107" t="s">
        <v>11</v>
      </c>
      <c r="E68" s="107" t="s">
        <v>11</v>
      </c>
      <c r="F68" s="107" t="s">
        <v>11</v>
      </c>
      <c r="G68" s="107" t="s">
        <v>11</v>
      </c>
      <c r="H68" s="107" t="s">
        <v>11</v>
      </c>
      <c r="I68" s="107">
        <v>0.05</v>
      </c>
      <c r="J68" s="107" t="s">
        <v>11</v>
      </c>
      <c r="K68" s="107">
        <v>0.05</v>
      </c>
      <c r="L68" s="107" t="s">
        <v>11</v>
      </c>
      <c r="M68" s="107" t="s">
        <v>11</v>
      </c>
      <c r="N68" s="107" t="s">
        <v>11</v>
      </c>
      <c r="O68" s="107">
        <v>263</v>
      </c>
      <c r="P68" s="107">
        <v>280</v>
      </c>
      <c r="Q68" s="107">
        <v>0.05</v>
      </c>
      <c r="R68" s="107" t="s">
        <v>11</v>
      </c>
      <c r="S68" s="107" t="s">
        <v>11</v>
      </c>
      <c r="T68" s="107" t="s">
        <v>11</v>
      </c>
      <c r="U68" s="107" t="s">
        <v>11</v>
      </c>
      <c r="V68" s="107" t="s">
        <v>11</v>
      </c>
      <c r="W68" s="106" t="s">
        <v>11</v>
      </c>
      <c r="X68" s="107" t="s">
        <v>11</v>
      </c>
      <c r="Y68" s="107" t="s">
        <v>11</v>
      </c>
      <c r="Z68" s="107" t="s">
        <v>11</v>
      </c>
      <c r="AA68" s="107" t="s">
        <v>11</v>
      </c>
      <c r="AB68" s="107" t="s">
        <v>11</v>
      </c>
      <c r="AC68" s="107" t="s">
        <v>11</v>
      </c>
      <c r="AD68" s="107" t="s">
        <v>11</v>
      </c>
      <c r="AE68" s="107">
        <v>220</v>
      </c>
      <c r="AF68" s="107" t="s">
        <v>11</v>
      </c>
      <c r="AG68" s="107" t="s">
        <v>11</v>
      </c>
      <c r="AH68" s="107" t="s">
        <v>11</v>
      </c>
      <c r="AI68" s="107" t="s">
        <v>11</v>
      </c>
      <c r="AJ68" s="107" t="s">
        <v>11</v>
      </c>
      <c r="AK68" s="107" t="s">
        <v>11</v>
      </c>
      <c r="AL68" s="107" t="s">
        <v>11</v>
      </c>
    </row>
    <row r="69" spans="1:38" s="22" customFormat="1" ht="18.75" customHeight="1">
      <c r="A69" s="258"/>
      <c r="B69" s="115" t="s">
        <v>68</v>
      </c>
      <c r="C69" s="107">
        <v>0.04</v>
      </c>
      <c r="D69" s="107" t="s">
        <v>11</v>
      </c>
      <c r="E69" s="107" t="s">
        <v>11</v>
      </c>
      <c r="F69" s="107" t="s">
        <v>11</v>
      </c>
      <c r="G69" s="107" t="s">
        <v>11</v>
      </c>
      <c r="H69" s="107" t="s">
        <v>11</v>
      </c>
      <c r="I69" s="107">
        <v>0.04</v>
      </c>
      <c r="J69" s="107" t="s">
        <v>11</v>
      </c>
      <c r="K69" s="107">
        <v>0.04</v>
      </c>
      <c r="L69" s="107" t="s">
        <v>11</v>
      </c>
      <c r="M69" s="107" t="s">
        <v>11</v>
      </c>
      <c r="N69" s="107" t="s">
        <v>11</v>
      </c>
      <c r="O69" s="107">
        <v>30</v>
      </c>
      <c r="P69" s="107" t="s">
        <v>11</v>
      </c>
      <c r="Q69" s="107">
        <v>0.04</v>
      </c>
      <c r="R69" s="107" t="s">
        <v>11</v>
      </c>
      <c r="S69" s="107" t="s">
        <v>11</v>
      </c>
      <c r="T69" s="107" t="s">
        <v>11</v>
      </c>
      <c r="U69" s="107" t="s">
        <v>11</v>
      </c>
      <c r="V69" s="107" t="s">
        <v>11</v>
      </c>
      <c r="W69" s="106" t="s">
        <v>11</v>
      </c>
      <c r="X69" s="107" t="s">
        <v>11</v>
      </c>
      <c r="Y69" s="107" t="s">
        <v>11</v>
      </c>
      <c r="Z69" s="107" t="s">
        <v>11</v>
      </c>
      <c r="AA69" s="107" t="s">
        <v>11</v>
      </c>
      <c r="AB69" s="107" t="s">
        <v>11</v>
      </c>
      <c r="AC69" s="107" t="s">
        <v>11</v>
      </c>
      <c r="AD69" s="107" t="s">
        <v>11</v>
      </c>
      <c r="AE69" s="107" t="s">
        <v>11</v>
      </c>
      <c r="AF69" s="107" t="s">
        <v>11</v>
      </c>
      <c r="AG69" s="107" t="s">
        <v>11</v>
      </c>
      <c r="AH69" s="107" t="s">
        <v>11</v>
      </c>
      <c r="AI69" s="107" t="s">
        <v>11</v>
      </c>
      <c r="AJ69" s="107" t="s">
        <v>11</v>
      </c>
      <c r="AK69" s="107" t="s">
        <v>11</v>
      </c>
      <c r="AL69" s="107" t="s">
        <v>11</v>
      </c>
    </row>
    <row r="70" spans="1:38" s="22" customFormat="1" ht="18.75" customHeight="1">
      <c r="A70" s="258"/>
      <c r="B70" s="115" t="s">
        <v>69</v>
      </c>
      <c r="C70" s="107">
        <v>0.05</v>
      </c>
      <c r="D70" s="107" t="s">
        <v>11</v>
      </c>
      <c r="E70" s="107" t="s">
        <v>11</v>
      </c>
      <c r="F70" s="107" t="s">
        <v>11</v>
      </c>
      <c r="G70" s="107" t="s">
        <v>11</v>
      </c>
      <c r="H70" s="107" t="s">
        <v>11</v>
      </c>
      <c r="I70" s="107">
        <v>0.04</v>
      </c>
      <c r="J70" s="107" t="s">
        <v>11</v>
      </c>
      <c r="K70" s="107">
        <v>0.04</v>
      </c>
      <c r="L70" s="107" t="s">
        <v>11</v>
      </c>
      <c r="M70" s="107" t="s">
        <v>11</v>
      </c>
      <c r="N70" s="107" t="s">
        <v>11</v>
      </c>
      <c r="O70" s="107">
        <v>100</v>
      </c>
      <c r="P70" s="107">
        <v>109</v>
      </c>
      <c r="Q70" s="107">
        <v>0.04</v>
      </c>
      <c r="R70" s="107" t="s">
        <v>11</v>
      </c>
      <c r="S70" s="107" t="s">
        <v>11</v>
      </c>
      <c r="T70" s="107" t="s">
        <v>11</v>
      </c>
      <c r="U70" s="107" t="s">
        <v>11</v>
      </c>
      <c r="V70" s="107" t="s">
        <v>11</v>
      </c>
      <c r="W70" s="106" t="s">
        <v>11</v>
      </c>
      <c r="X70" s="107" t="s">
        <v>11</v>
      </c>
      <c r="Y70" s="107" t="s">
        <v>11</v>
      </c>
      <c r="Z70" s="107" t="s">
        <v>11</v>
      </c>
      <c r="AA70" s="107" t="s">
        <v>11</v>
      </c>
      <c r="AB70" s="107" t="s">
        <v>11</v>
      </c>
      <c r="AC70" s="107" t="s">
        <v>11</v>
      </c>
      <c r="AD70" s="107" t="s">
        <v>11</v>
      </c>
      <c r="AE70" s="107" t="s">
        <v>11</v>
      </c>
      <c r="AF70" s="107" t="s">
        <v>11</v>
      </c>
      <c r="AG70" s="107" t="s">
        <v>11</v>
      </c>
      <c r="AH70" s="107" t="s">
        <v>11</v>
      </c>
      <c r="AI70" s="107" t="s">
        <v>11</v>
      </c>
      <c r="AJ70" s="107" t="s">
        <v>11</v>
      </c>
      <c r="AK70" s="107" t="s">
        <v>11</v>
      </c>
      <c r="AL70" s="107" t="s">
        <v>11</v>
      </c>
    </row>
    <row r="71" spans="1:38" s="22" customFormat="1">
      <c r="A71" s="258"/>
      <c r="B71" s="115" t="s">
        <v>70</v>
      </c>
      <c r="C71" s="107">
        <v>0.46</v>
      </c>
      <c r="D71" s="107" t="s">
        <v>11</v>
      </c>
      <c r="E71" s="107" t="s">
        <v>11</v>
      </c>
      <c r="F71" s="107" t="s">
        <v>11</v>
      </c>
      <c r="G71" s="107" t="s">
        <v>11</v>
      </c>
      <c r="H71" s="107">
        <v>0.24</v>
      </c>
      <c r="I71" s="107" t="s">
        <v>11</v>
      </c>
      <c r="J71" s="107" t="s">
        <v>11</v>
      </c>
      <c r="K71" s="107" t="s">
        <v>11</v>
      </c>
      <c r="L71" s="107" t="s">
        <v>11</v>
      </c>
      <c r="M71" s="107" t="s">
        <v>11</v>
      </c>
      <c r="N71" s="107" t="s">
        <v>11</v>
      </c>
      <c r="O71" s="107">
        <v>2200</v>
      </c>
      <c r="P71" s="107" t="s">
        <v>11</v>
      </c>
      <c r="Q71" s="107">
        <v>0.24</v>
      </c>
      <c r="R71" s="107" t="s">
        <v>11</v>
      </c>
      <c r="S71" s="107" t="s">
        <v>11</v>
      </c>
      <c r="T71" s="107" t="s">
        <v>11</v>
      </c>
      <c r="U71" s="107" t="s">
        <v>11</v>
      </c>
      <c r="V71" s="107" t="s">
        <v>11</v>
      </c>
      <c r="W71" s="106" t="s">
        <v>11</v>
      </c>
      <c r="X71" s="107" t="s">
        <v>11</v>
      </c>
      <c r="Y71" s="107" t="s">
        <v>11</v>
      </c>
      <c r="Z71" s="107" t="s">
        <v>11</v>
      </c>
      <c r="AA71" s="107" t="s">
        <v>11</v>
      </c>
      <c r="AB71" s="107" t="s">
        <v>11</v>
      </c>
      <c r="AC71" s="107" t="s">
        <v>11</v>
      </c>
      <c r="AD71" s="107" t="s">
        <v>11</v>
      </c>
      <c r="AE71" s="108" t="s">
        <v>11</v>
      </c>
      <c r="AF71" s="107" t="s">
        <v>11</v>
      </c>
      <c r="AG71" s="107" t="s">
        <v>11</v>
      </c>
      <c r="AH71" s="107" t="s">
        <v>11</v>
      </c>
      <c r="AI71" s="107" t="s">
        <v>11</v>
      </c>
      <c r="AJ71" s="107" t="s">
        <v>11</v>
      </c>
      <c r="AK71" s="107" t="s">
        <v>11</v>
      </c>
      <c r="AL71" s="107" t="s">
        <v>11</v>
      </c>
    </row>
    <row r="72" spans="1:38" s="22" customFormat="1">
      <c r="A72" s="258"/>
      <c r="B72" s="115" t="s">
        <v>71</v>
      </c>
      <c r="C72" s="107">
        <v>0.2</v>
      </c>
      <c r="D72" s="107" t="s">
        <v>11</v>
      </c>
      <c r="E72" s="107" t="s">
        <v>11</v>
      </c>
      <c r="F72" s="107" t="s">
        <v>11</v>
      </c>
      <c r="G72" s="107" t="s">
        <v>11</v>
      </c>
      <c r="H72" s="107" t="s">
        <v>11</v>
      </c>
      <c r="I72" s="107">
        <v>0.2</v>
      </c>
      <c r="J72" s="107" t="s">
        <v>11</v>
      </c>
      <c r="K72" s="107">
        <v>0.2</v>
      </c>
      <c r="L72" s="107" t="s">
        <v>11</v>
      </c>
      <c r="M72" s="107" t="s">
        <v>11</v>
      </c>
      <c r="N72" s="107" t="s">
        <v>11</v>
      </c>
      <c r="O72" s="107" t="s">
        <v>11</v>
      </c>
      <c r="P72" s="107" t="s">
        <v>11</v>
      </c>
      <c r="Q72" s="107">
        <v>0.2</v>
      </c>
      <c r="R72" s="107" t="s">
        <v>11</v>
      </c>
      <c r="S72" s="107" t="s">
        <v>11</v>
      </c>
      <c r="T72" s="107" t="s">
        <v>11</v>
      </c>
      <c r="U72" s="107" t="s">
        <v>11</v>
      </c>
      <c r="V72" s="107" t="s">
        <v>11</v>
      </c>
      <c r="W72" s="106" t="s">
        <v>11</v>
      </c>
      <c r="X72" s="107" t="s">
        <v>11</v>
      </c>
      <c r="Y72" s="107" t="s">
        <v>11</v>
      </c>
      <c r="Z72" s="107" t="s">
        <v>11</v>
      </c>
      <c r="AA72" s="107" t="s">
        <v>11</v>
      </c>
      <c r="AB72" s="107" t="s">
        <v>11</v>
      </c>
      <c r="AC72" s="107" t="s">
        <v>11</v>
      </c>
      <c r="AD72" s="107" t="s">
        <v>11</v>
      </c>
      <c r="AE72" s="107" t="s">
        <v>11</v>
      </c>
      <c r="AF72" s="107" t="s">
        <v>11</v>
      </c>
      <c r="AG72" s="107" t="s">
        <v>11</v>
      </c>
      <c r="AH72" s="107" t="s">
        <v>11</v>
      </c>
      <c r="AI72" s="107" t="s">
        <v>11</v>
      </c>
      <c r="AJ72" s="107" t="s">
        <v>11</v>
      </c>
      <c r="AK72" s="107" t="s">
        <v>11</v>
      </c>
      <c r="AL72" s="107" t="s">
        <v>11</v>
      </c>
    </row>
    <row r="73" spans="1:38" s="22" customFormat="1" ht="21.75" customHeight="1">
      <c r="A73" s="258"/>
      <c r="B73" s="115" t="s">
        <v>72</v>
      </c>
      <c r="C73" s="106" t="s">
        <v>11</v>
      </c>
      <c r="D73" s="107" t="s">
        <v>11</v>
      </c>
      <c r="E73" s="107" t="s">
        <v>11</v>
      </c>
      <c r="F73" s="107" t="s">
        <v>11</v>
      </c>
      <c r="G73" s="107" t="s">
        <v>11</v>
      </c>
      <c r="H73" s="107" t="s">
        <v>11</v>
      </c>
      <c r="I73" s="107" t="s">
        <v>11</v>
      </c>
      <c r="J73" s="107" t="s">
        <v>11</v>
      </c>
      <c r="K73" s="107" t="s">
        <v>11</v>
      </c>
      <c r="L73" s="107" t="s">
        <v>11</v>
      </c>
      <c r="M73" s="107" t="s">
        <v>11</v>
      </c>
      <c r="N73" s="107" t="s">
        <v>11</v>
      </c>
      <c r="O73" s="107">
        <v>60</v>
      </c>
      <c r="P73" s="107" t="s">
        <v>11</v>
      </c>
      <c r="Q73" s="107" t="s">
        <v>11</v>
      </c>
      <c r="R73" s="107" t="s">
        <v>11</v>
      </c>
      <c r="S73" s="107" t="s">
        <v>11</v>
      </c>
      <c r="T73" s="107" t="s">
        <v>11</v>
      </c>
      <c r="U73" s="107" t="s">
        <v>11</v>
      </c>
      <c r="V73" s="107" t="s">
        <v>11</v>
      </c>
      <c r="W73" s="106" t="s">
        <v>11</v>
      </c>
      <c r="X73" s="107" t="s">
        <v>11</v>
      </c>
      <c r="Y73" s="107" t="s">
        <v>11</v>
      </c>
      <c r="Z73" s="107" t="s">
        <v>11</v>
      </c>
      <c r="AA73" s="107" t="s">
        <v>11</v>
      </c>
      <c r="AB73" s="107" t="s">
        <v>11</v>
      </c>
      <c r="AC73" s="107" t="s">
        <v>11</v>
      </c>
      <c r="AD73" s="107" t="s">
        <v>11</v>
      </c>
      <c r="AE73" s="107" t="s">
        <v>11</v>
      </c>
      <c r="AF73" s="107" t="s">
        <v>11</v>
      </c>
      <c r="AG73" s="107" t="s">
        <v>11</v>
      </c>
      <c r="AH73" s="107" t="s">
        <v>11</v>
      </c>
      <c r="AI73" s="107" t="s">
        <v>11</v>
      </c>
      <c r="AJ73" s="107" t="s">
        <v>11</v>
      </c>
      <c r="AK73" s="107" t="s">
        <v>11</v>
      </c>
      <c r="AL73" s="107" t="s">
        <v>11</v>
      </c>
    </row>
    <row r="74" spans="1:38" s="22" customFormat="1" ht="20.25" customHeight="1">
      <c r="A74" s="258"/>
      <c r="B74" s="116" t="s">
        <v>73</v>
      </c>
      <c r="C74" s="107">
        <v>7.0000000000000007E-2</v>
      </c>
      <c r="D74" s="107" t="s">
        <v>11</v>
      </c>
      <c r="E74" s="107" t="s">
        <v>11</v>
      </c>
      <c r="F74" s="107" t="s">
        <v>11</v>
      </c>
      <c r="G74" s="107" t="s">
        <v>11</v>
      </c>
      <c r="H74" s="107" t="s">
        <v>11</v>
      </c>
      <c r="I74" s="107">
        <v>7.0000000000000007E-2</v>
      </c>
      <c r="J74" s="107" t="s">
        <v>11</v>
      </c>
      <c r="K74" s="107" t="s">
        <v>11</v>
      </c>
      <c r="L74" s="107" t="s">
        <v>11</v>
      </c>
      <c r="M74" s="38">
        <v>7.0000000000000007E-2</v>
      </c>
      <c r="N74" s="107" t="s">
        <v>11</v>
      </c>
      <c r="O74" s="107" t="s">
        <v>11</v>
      </c>
      <c r="P74" s="39">
        <v>240</v>
      </c>
      <c r="Q74" s="107">
        <v>7.0000000000000007E-2</v>
      </c>
      <c r="R74" s="107" t="s">
        <v>11</v>
      </c>
      <c r="S74" s="107" t="s">
        <v>11</v>
      </c>
      <c r="T74" s="107" t="s">
        <v>11</v>
      </c>
      <c r="U74" s="107" t="s">
        <v>11</v>
      </c>
      <c r="V74" s="107" t="s">
        <v>11</v>
      </c>
      <c r="W74" s="106" t="s">
        <v>11</v>
      </c>
      <c r="X74" s="107" t="s">
        <v>11</v>
      </c>
      <c r="Y74" s="107" t="s">
        <v>11</v>
      </c>
      <c r="Z74" s="107" t="s">
        <v>11</v>
      </c>
      <c r="AA74" s="107" t="s">
        <v>11</v>
      </c>
      <c r="AB74" s="107" t="s">
        <v>11</v>
      </c>
      <c r="AC74" s="107" t="s">
        <v>11</v>
      </c>
      <c r="AD74" s="107" t="s">
        <v>11</v>
      </c>
      <c r="AE74" s="39">
        <v>1534</v>
      </c>
      <c r="AF74" s="107" t="s">
        <v>11</v>
      </c>
      <c r="AG74" s="107" t="s">
        <v>11</v>
      </c>
      <c r="AH74" s="107" t="s">
        <v>11</v>
      </c>
      <c r="AI74" s="107" t="s">
        <v>11</v>
      </c>
      <c r="AJ74" s="107" t="s">
        <v>11</v>
      </c>
      <c r="AK74" s="107" t="s">
        <v>11</v>
      </c>
      <c r="AL74" s="107" t="s">
        <v>11</v>
      </c>
    </row>
    <row r="75" spans="1:38" s="22" customFormat="1">
      <c r="A75" s="258"/>
      <c r="B75" s="116" t="s">
        <v>74</v>
      </c>
      <c r="C75" s="38">
        <v>0.06</v>
      </c>
      <c r="D75" s="107" t="s">
        <v>11</v>
      </c>
      <c r="E75" s="107" t="s">
        <v>11</v>
      </c>
      <c r="F75" s="107" t="s">
        <v>11</v>
      </c>
      <c r="G75" s="107" t="s">
        <v>11</v>
      </c>
      <c r="H75" s="107" t="s">
        <v>11</v>
      </c>
      <c r="I75" s="38">
        <v>0.06</v>
      </c>
      <c r="J75" s="107" t="s">
        <v>11</v>
      </c>
      <c r="K75" s="107" t="s">
        <v>11</v>
      </c>
      <c r="L75" s="107" t="s">
        <v>11</v>
      </c>
      <c r="M75" s="38">
        <v>0.06</v>
      </c>
      <c r="N75" s="107" t="s">
        <v>11</v>
      </c>
      <c r="O75" s="107" t="s">
        <v>11</v>
      </c>
      <c r="P75" s="39">
        <v>20</v>
      </c>
      <c r="Q75" s="38">
        <v>0.06</v>
      </c>
      <c r="R75" s="107" t="s">
        <v>11</v>
      </c>
      <c r="S75" s="107" t="s">
        <v>11</v>
      </c>
      <c r="T75" s="107" t="s">
        <v>11</v>
      </c>
      <c r="U75" s="107" t="s">
        <v>11</v>
      </c>
      <c r="V75" s="107" t="s">
        <v>11</v>
      </c>
      <c r="W75" s="106" t="s">
        <v>11</v>
      </c>
      <c r="X75" s="107" t="s">
        <v>11</v>
      </c>
      <c r="Y75" s="107" t="s">
        <v>11</v>
      </c>
      <c r="Z75" s="107" t="s">
        <v>11</v>
      </c>
      <c r="AA75" s="107" t="s">
        <v>11</v>
      </c>
      <c r="AB75" s="107" t="s">
        <v>11</v>
      </c>
      <c r="AC75" s="107" t="s">
        <v>11</v>
      </c>
      <c r="AD75" s="107" t="s">
        <v>11</v>
      </c>
      <c r="AE75" s="39" t="s">
        <v>11</v>
      </c>
      <c r="AF75" s="107" t="s">
        <v>11</v>
      </c>
      <c r="AG75" s="107" t="s">
        <v>11</v>
      </c>
      <c r="AH75" s="107" t="s">
        <v>11</v>
      </c>
      <c r="AI75" s="107" t="s">
        <v>11</v>
      </c>
      <c r="AJ75" s="107" t="s">
        <v>11</v>
      </c>
      <c r="AK75" s="107" t="s">
        <v>11</v>
      </c>
      <c r="AL75" s="107" t="s">
        <v>11</v>
      </c>
    </row>
    <row r="76" spans="1:38" s="22" customFormat="1">
      <c r="A76" s="258"/>
      <c r="B76" s="116" t="s">
        <v>75</v>
      </c>
      <c r="C76" s="38">
        <v>0.01</v>
      </c>
      <c r="D76" s="107" t="s">
        <v>11</v>
      </c>
      <c r="E76" s="107" t="s">
        <v>11</v>
      </c>
      <c r="F76" s="107" t="s">
        <v>11</v>
      </c>
      <c r="G76" s="107" t="s">
        <v>11</v>
      </c>
      <c r="H76" s="107" t="s">
        <v>11</v>
      </c>
      <c r="I76" s="38">
        <v>0.01</v>
      </c>
      <c r="J76" s="107" t="s">
        <v>11</v>
      </c>
      <c r="K76" s="107" t="s">
        <v>11</v>
      </c>
      <c r="L76" s="107" t="s">
        <v>11</v>
      </c>
      <c r="M76" s="38">
        <v>0.01</v>
      </c>
      <c r="N76" s="107" t="s">
        <v>11</v>
      </c>
      <c r="O76" s="107" t="s">
        <v>11</v>
      </c>
      <c r="P76" s="39">
        <v>180</v>
      </c>
      <c r="Q76" s="38">
        <v>0.01</v>
      </c>
      <c r="R76" s="107" t="s">
        <v>11</v>
      </c>
      <c r="S76" s="107" t="s">
        <v>11</v>
      </c>
      <c r="T76" s="107" t="s">
        <v>11</v>
      </c>
      <c r="U76" s="107" t="s">
        <v>11</v>
      </c>
      <c r="V76" s="107" t="s">
        <v>11</v>
      </c>
      <c r="W76" s="106" t="s">
        <v>11</v>
      </c>
      <c r="X76" s="107" t="s">
        <v>11</v>
      </c>
      <c r="Y76" s="107" t="s">
        <v>11</v>
      </c>
      <c r="Z76" s="107" t="s">
        <v>11</v>
      </c>
      <c r="AA76" s="107" t="s">
        <v>11</v>
      </c>
      <c r="AB76" s="107" t="s">
        <v>11</v>
      </c>
      <c r="AC76" s="107" t="s">
        <v>11</v>
      </c>
      <c r="AD76" s="107" t="s">
        <v>11</v>
      </c>
      <c r="AE76" s="39">
        <v>343</v>
      </c>
      <c r="AF76" s="107" t="s">
        <v>11</v>
      </c>
      <c r="AG76" s="107" t="s">
        <v>11</v>
      </c>
      <c r="AH76" s="107" t="s">
        <v>11</v>
      </c>
      <c r="AI76" s="107" t="s">
        <v>11</v>
      </c>
      <c r="AJ76" s="107" t="s">
        <v>11</v>
      </c>
      <c r="AK76" s="107" t="s">
        <v>11</v>
      </c>
      <c r="AL76" s="107" t="s">
        <v>11</v>
      </c>
    </row>
    <row r="77" spans="1:38" s="22" customFormat="1">
      <c r="A77" s="258"/>
      <c r="B77" s="116" t="s">
        <v>76</v>
      </c>
      <c r="C77" s="38">
        <v>0.04</v>
      </c>
      <c r="D77" s="107" t="s">
        <v>11</v>
      </c>
      <c r="E77" s="107" t="s">
        <v>11</v>
      </c>
      <c r="F77" s="107" t="s">
        <v>11</v>
      </c>
      <c r="G77" s="107" t="s">
        <v>11</v>
      </c>
      <c r="H77" s="107" t="s">
        <v>11</v>
      </c>
      <c r="I77" s="38">
        <v>0.04</v>
      </c>
      <c r="J77" s="107" t="s">
        <v>11</v>
      </c>
      <c r="K77" s="107" t="s">
        <v>11</v>
      </c>
      <c r="L77" s="107" t="s">
        <v>11</v>
      </c>
      <c r="M77" s="38">
        <v>0.04</v>
      </c>
      <c r="N77" s="107" t="s">
        <v>11</v>
      </c>
      <c r="O77" s="107" t="s">
        <v>11</v>
      </c>
      <c r="P77" s="39">
        <v>182</v>
      </c>
      <c r="Q77" s="38">
        <v>0.04</v>
      </c>
      <c r="R77" s="107" t="s">
        <v>11</v>
      </c>
      <c r="S77" s="107" t="s">
        <v>11</v>
      </c>
      <c r="T77" s="107" t="s">
        <v>11</v>
      </c>
      <c r="U77" s="107" t="s">
        <v>11</v>
      </c>
      <c r="V77" s="107" t="s">
        <v>11</v>
      </c>
      <c r="W77" s="106" t="s">
        <v>11</v>
      </c>
      <c r="X77" s="107" t="s">
        <v>11</v>
      </c>
      <c r="Y77" s="107" t="s">
        <v>11</v>
      </c>
      <c r="Z77" s="107" t="s">
        <v>11</v>
      </c>
      <c r="AA77" s="107" t="s">
        <v>11</v>
      </c>
      <c r="AB77" s="107" t="s">
        <v>11</v>
      </c>
      <c r="AC77" s="107" t="s">
        <v>11</v>
      </c>
      <c r="AD77" s="107" t="s">
        <v>11</v>
      </c>
      <c r="AE77" s="39">
        <v>503</v>
      </c>
      <c r="AF77" s="107" t="s">
        <v>11</v>
      </c>
      <c r="AG77" s="107" t="s">
        <v>11</v>
      </c>
      <c r="AH77" s="107" t="s">
        <v>11</v>
      </c>
      <c r="AI77" s="107" t="s">
        <v>11</v>
      </c>
      <c r="AJ77" s="107" t="s">
        <v>11</v>
      </c>
      <c r="AK77" s="107" t="s">
        <v>11</v>
      </c>
      <c r="AL77" s="107" t="s">
        <v>11</v>
      </c>
    </row>
    <row r="78" spans="1:38" s="22" customFormat="1">
      <c r="A78" s="258"/>
      <c r="B78" s="116" t="s">
        <v>77</v>
      </c>
      <c r="C78" s="38">
        <v>0.16</v>
      </c>
      <c r="D78" s="107" t="s">
        <v>11</v>
      </c>
      <c r="E78" s="107" t="s">
        <v>11</v>
      </c>
      <c r="F78" s="107" t="s">
        <v>11</v>
      </c>
      <c r="G78" s="107" t="s">
        <v>11</v>
      </c>
      <c r="H78" s="107" t="s">
        <v>11</v>
      </c>
      <c r="I78" s="38">
        <v>0.16</v>
      </c>
      <c r="J78" s="107" t="s">
        <v>11</v>
      </c>
      <c r="K78" s="107" t="s">
        <v>11</v>
      </c>
      <c r="L78" s="107" t="s">
        <v>11</v>
      </c>
      <c r="M78" s="38">
        <v>0.16</v>
      </c>
      <c r="N78" s="107" t="s">
        <v>11</v>
      </c>
      <c r="O78" s="107" t="s">
        <v>11</v>
      </c>
      <c r="P78" s="39">
        <v>128</v>
      </c>
      <c r="Q78" s="38">
        <v>0.16</v>
      </c>
      <c r="R78" s="107" t="s">
        <v>11</v>
      </c>
      <c r="S78" s="107" t="s">
        <v>11</v>
      </c>
      <c r="T78" s="107" t="s">
        <v>11</v>
      </c>
      <c r="U78" s="107" t="s">
        <v>11</v>
      </c>
      <c r="V78" s="107" t="s">
        <v>11</v>
      </c>
      <c r="W78" s="106" t="s">
        <v>11</v>
      </c>
      <c r="X78" s="107" t="s">
        <v>11</v>
      </c>
      <c r="Y78" s="107" t="s">
        <v>11</v>
      </c>
      <c r="Z78" s="107" t="s">
        <v>11</v>
      </c>
      <c r="AA78" s="107" t="s">
        <v>11</v>
      </c>
      <c r="AB78" s="107" t="s">
        <v>11</v>
      </c>
      <c r="AC78" s="107" t="s">
        <v>11</v>
      </c>
      <c r="AD78" s="107" t="s">
        <v>11</v>
      </c>
      <c r="AE78" s="39">
        <v>523</v>
      </c>
      <c r="AF78" s="107" t="s">
        <v>11</v>
      </c>
      <c r="AG78" s="107" t="s">
        <v>11</v>
      </c>
      <c r="AH78" s="107" t="s">
        <v>11</v>
      </c>
      <c r="AI78" s="107" t="s">
        <v>11</v>
      </c>
      <c r="AJ78" s="107" t="s">
        <v>11</v>
      </c>
      <c r="AK78" s="107" t="s">
        <v>11</v>
      </c>
      <c r="AL78" s="107" t="s">
        <v>11</v>
      </c>
    </row>
    <row r="79" spans="1:38" s="22" customFormat="1">
      <c r="A79" s="258"/>
      <c r="B79" s="116" t="s">
        <v>78</v>
      </c>
      <c r="C79" s="38">
        <v>0.02</v>
      </c>
      <c r="D79" s="107" t="s">
        <v>11</v>
      </c>
      <c r="E79" s="107" t="s">
        <v>11</v>
      </c>
      <c r="F79" s="107" t="s">
        <v>11</v>
      </c>
      <c r="G79" s="107" t="s">
        <v>11</v>
      </c>
      <c r="H79" s="107" t="s">
        <v>11</v>
      </c>
      <c r="I79" s="38">
        <v>0.02</v>
      </c>
      <c r="J79" s="107" t="s">
        <v>11</v>
      </c>
      <c r="K79" s="107" t="s">
        <v>11</v>
      </c>
      <c r="L79" s="107" t="s">
        <v>11</v>
      </c>
      <c r="M79" s="40">
        <v>0.02</v>
      </c>
      <c r="N79" s="107" t="s">
        <v>11</v>
      </c>
      <c r="O79" s="107" t="s">
        <v>11</v>
      </c>
      <c r="P79" s="39">
        <v>10</v>
      </c>
      <c r="Q79" s="38">
        <v>0.02</v>
      </c>
      <c r="R79" s="107" t="s">
        <v>11</v>
      </c>
      <c r="S79" s="107" t="s">
        <v>11</v>
      </c>
      <c r="T79" s="107" t="s">
        <v>11</v>
      </c>
      <c r="U79" s="107" t="s">
        <v>11</v>
      </c>
      <c r="V79" s="107" t="s">
        <v>11</v>
      </c>
      <c r="W79" s="106" t="s">
        <v>11</v>
      </c>
      <c r="X79" s="107" t="s">
        <v>11</v>
      </c>
      <c r="Y79" s="107" t="s">
        <v>11</v>
      </c>
      <c r="Z79" s="107" t="s">
        <v>11</v>
      </c>
      <c r="AA79" s="107" t="s">
        <v>11</v>
      </c>
      <c r="AB79" s="107" t="s">
        <v>11</v>
      </c>
      <c r="AC79" s="107" t="s">
        <v>11</v>
      </c>
      <c r="AD79" s="107" t="s">
        <v>11</v>
      </c>
      <c r="AE79" s="39" t="s">
        <v>11</v>
      </c>
      <c r="AF79" s="107" t="s">
        <v>11</v>
      </c>
      <c r="AG79" s="107" t="s">
        <v>11</v>
      </c>
      <c r="AH79" s="107" t="s">
        <v>11</v>
      </c>
      <c r="AI79" s="107" t="s">
        <v>11</v>
      </c>
      <c r="AJ79" s="107" t="s">
        <v>11</v>
      </c>
      <c r="AK79" s="107" t="s">
        <v>11</v>
      </c>
      <c r="AL79" s="107" t="s">
        <v>11</v>
      </c>
    </row>
    <row r="80" spans="1:38" s="22" customFormat="1" ht="25.5">
      <c r="A80" s="258"/>
      <c r="B80" s="116" t="s">
        <v>79</v>
      </c>
      <c r="C80" s="106">
        <v>0.44</v>
      </c>
      <c r="D80" s="107" t="s">
        <v>11</v>
      </c>
      <c r="E80" s="107" t="s">
        <v>11</v>
      </c>
      <c r="F80" s="107" t="s">
        <v>11</v>
      </c>
      <c r="G80" s="107" t="s">
        <v>11</v>
      </c>
      <c r="H80" s="107">
        <v>0.4</v>
      </c>
      <c r="I80" s="41" t="s">
        <v>11</v>
      </c>
      <c r="J80" s="107" t="s">
        <v>11</v>
      </c>
      <c r="K80" s="107" t="s">
        <v>11</v>
      </c>
      <c r="L80" s="107">
        <v>0.1</v>
      </c>
      <c r="M80" s="38" t="s">
        <v>11</v>
      </c>
      <c r="N80" s="107" t="s">
        <v>11</v>
      </c>
      <c r="O80" s="107">
        <v>400</v>
      </c>
      <c r="P80" s="39" t="s">
        <v>11</v>
      </c>
      <c r="Q80" s="107">
        <v>0.4</v>
      </c>
      <c r="R80" s="107" t="s">
        <v>11</v>
      </c>
      <c r="S80" s="107" t="s">
        <v>11</v>
      </c>
      <c r="T80" s="107" t="s">
        <v>11</v>
      </c>
      <c r="U80" s="107" t="s">
        <v>11</v>
      </c>
      <c r="V80" s="107" t="s">
        <v>11</v>
      </c>
      <c r="W80" s="106" t="s">
        <v>11</v>
      </c>
      <c r="X80" s="107" t="s">
        <v>11</v>
      </c>
      <c r="Y80" s="107" t="s">
        <v>11</v>
      </c>
      <c r="Z80" s="107" t="s">
        <v>11</v>
      </c>
      <c r="AA80" s="107" t="s">
        <v>11</v>
      </c>
      <c r="AB80" s="107" t="s">
        <v>11</v>
      </c>
      <c r="AC80" s="107" t="s">
        <v>11</v>
      </c>
      <c r="AD80" s="107" t="s">
        <v>11</v>
      </c>
      <c r="AE80" s="39" t="s">
        <v>11</v>
      </c>
      <c r="AF80" s="107" t="s">
        <v>11</v>
      </c>
      <c r="AG80" s="107" t="s">
        <v>11</v>
      </c>
      <c r="AH80" s="107" t="s">
        <v>11</v>
      </c>
      <c r="AI80" s="107" t="s">
        <v>11</v>
      </c>
      <c r="AJ80" s="107" t="s">
        <v>11</v>
      </c>
      <c r="AK80" s="107" t="s">
        <v>11</v>
      </c>
      <c r="AL80" s="107" t="s">
        <v>11</v>
      </c>
    </row>
    <row r="81" spans="1:38" s="22" customFormat="1">
      <c r="A81" s="258"/>
      <c r="B81" s="116" t="s">
        <v>80</v>
      </c>
      <c r="C81" s="38">
        <v>0.03</v>
      </c>
      <c r="D81" s="107" t="s">
        <v>11</v>
      </c>
      <c r="E81" s="107" t="s">
        <v>11</v>
      </c>
      <c r="F81" s="107" t="s">
        <v>11</v>
      </c>
      <c r="G81" s="107" t="s">
        <v>11</v>
      </c>
      <c r="H81" s="107" t="s">
        <v>11</v>
      </c>
      <c r="I81" s="38">
        <v>0.03</v>
      </c>
      <c r="J81" s="107" t="s">
        <v>11</v>
      </c>
      <c r="K81" s="107" t="s">
        <v>11</v>
      </c>
      <c r="L81" s="107" t="s">
        <v>11</v>
      </c>
      <c r="M81" s="40">
        <v>0.03</v>
      </c>
      <c r="N81" s="107" t="s">
        <v>11</v>
      </c>
      <c r="O81" s="107" t="s">
        <v>11</v>
      </c>
      <c r="P81" s="39">
        <v>136</v>
      </c>
      <c r="Q81" s="38">
        <v>0.03</v>
      </c>
      <c r="R81" s="107" t="s">
        <v>11</v>
      </c>
      <c r="S81" s="107" t="s">
        <v>11</v>
      </c>
      <c r="T81" s="107" t="s">
        <v>11</v>
      </c>
      <c r="U81" s="107" t="s">
        <v>11</v>
      </c>
      <c r="V81" s="107" t="s">
        <v>11</v>
      </c>
      <c r="W81" s="106" t="s">
        <v>11</v>
      </c>
      <c r="X81" s="107" t="s">
        <v>11</v>
      </c>
      <c r="Y81" s="107" t="s">
        <v>11</v>
      </c>
      <c r="Z81" s="107" t="s">
        <v>11</v>
      </c>
      <c r="AA81" s="107" t="s">
        <v>11</v>
      </c>
      <c r="AB81" s="107" t="s">
        <v>11</v>
      </c>
      <c r="AC81" s="107" t="s">
        <v>11</v>
      </c>
      <c r="AD81" s="107" t="s">
        <v>11</v>
      </c>
      <c r="AE81" s="39">
        <v>40</v>
      </c>
      <c r="AF81" s="107" t="s">
        <v>11</v>
      </c>
      <c r="AG81" s="107" t="s">
        <v>11</v>
      </c>
      <c r="AH81" s="107" t="s">
        <v>11</v>
      </c>
      <c r="AI81" s="107" t="s">
        <v>11</v>
      </c>
      <c r="AJ81" s="107" t="s">
        <v>11</v>
      </c>
      <c r="AK81" s="107" t="s">
        <v>11</v>
      </c>
      <c r="AL81" s="107" t="s">
        <v>11</v>
      </c>
    </row>
    <row r="82" spans="1:38" s="22" customFormat="1">
      <c r="A82" s="258"/>
      <c r="B82" s="116" t="s">
        <v>81</v>
      </c>
      <c r="C82" s="40">
        <v>0.04</v>
      </c>
      <c r="D82" s="107" t="s">
        <v>11</v>
      </c>
      <c r="E82" s="107" t="s">
        <v>11</v>
      </c>
      <c r="F82" s="107" t="s">
        <v>11</v>
      </c>
      <c r="G82" s="107" t="s">
        <v>11</v>
      </c>
      <c r="H82" s="107" t="s">
        <v>11</v>
      </c>
      <c r="I82" s="40">
        <v>0.02</v>
      </c>
      <c r="J82" s="107" t="s">
        <v>11</v>
      </c>
      <c r="K82" s="107" t="s">
        <v>11</v>
      </c>
      <c r="L82" s="107" t="s">
        <v>11</v>
      </c>
      <c r="M82" s="38">
        <v>0.02</v>
      </c>
      <c r="N82" s="107" t="s">
        <v>11</v>
      </c>
      <c r="O82" s="39">
        <v>250</v>
      </c>
      <c r="P82" s="39">
        <v>67</v>
      </c>
      <c r="Q82" s="40">
        <v>0.02</v>
      </c>
      <c r="R82" s="107" t="s">
        <v>11</v>
      </c>
      <c r="S82" s="107" t="s">
        <v>11</v>
      </c>
      <c r="T82" s="107" t="s">
        <v>11</v>
      </c>
      <c r="U82" s="107" t="s">
        <v>11</v>
      </c>
      <c r="V82" s="107" t="s">
        <v>11</v>
      </c>
      <c r="W82" s="106" t="s">
        <v>11</v>
      </c>
      <c r="X82" s="107" t="s">
        <v>11</v>
      </c>
      <c r="Y82" s="107" t="s">
        <v>11</v>
      </c>
      <c r="Z82" s="107" t="s">
        <v>11</v>
      </c>
      <c r="AA82" s="107" t="s">
        <v>11</v>
      </c>
      <c r="AB82" s="107" t="s">
        <v>11</v>
      </c>
      <c r="AC82" s="107" t="s">
        <v>11</v>
      </c>
      <c r="AD82" s="107" t="s">
        <v>11</v>
      </c>
      <c r="AE82" s="39">
        <v>260</v>
      </c>
      <c r="AF82" s="107" t="s">
        <v>11</v>
      </c>
      <c r="AG82" s="107" t="s">
        <v>11</v>
      </c>
      <c r="AH82" s="107" t="s">
        <v>11</v>
      </c>
      <c r="AI82" s="107" t="s">
        <v>11</v>
      </c>
      <c r="AJ82" s="107" t="s">
        <v>11</v>
      </c>
      <c r="AK82" s="107" t="s">
        <v>11</v>
      </c>
      <c r="AL82" s="107" t="s">
        <v>11</v>
      </c>
    </row>
    <row r="83" spans="1:38" s="22" customFormat="1" ht="25.5">
      <c r="A83" s="258"/>
      <c r="B83" s="116" t="s">
        <v>82</v>
      </c>
      <c r="C83" s="38">
        <v>0.27</v>
      </c>
      <c r="D83" s="107" t="s">
        <v>11</v>
      </c>
      <c r="E83" s="107" t="s">
        <v>11</v>
      </c>
      <c r="F83" s="107" t="s">
        <v>11</v>
      </c>
      <c r="G83" s="107" t="s">
        <v>11</v>
      </c>
      <c r="H83" s="38">
        <v>0.18</v>
      </c>
      <c r="I83" s="38" t="s">
        <v>11</v>
      </c>
      <c r="J83" s="107" t="s">
        <v>11</v>
      </c>
      <c r="K83" s="107" t="s">
        <v>11</v>
      </c>
      <c r="L83" s="107" t="s">
        <v>11</v>
      </c>
      <c r="M83" s="38">
        <v>0.18</v>
      </c>
      <c r="N83" s="107" t="s">
        <v>11</v>
      </c>
      <c r="O83" s="39">
        <v>900</v>
      </c>
      <c r="P83" s="39">
        <v>300</v>
      </c>
      <c r="Q83" s="38">
        <v>0.18</v>
      </c>
      <c r="R83" s="107">
        <v>3</v>
      </c>
      <c r="S83" s="107" t="s">
        <v>11</v>
      </c>
      <c r="T83" s="107" t="s">
        <v>11</v>
      </c>
      <c r="U83" s="107" t="s">
        <v>11</v>
      </c>
      <c r="V83" s="107" t="s">
        <v>11</v>
      </c>
      <c r="W83" s="106" t="s">
        <v>11</v>
      </c>
      <c r="X83" s="107" t="s">
        <v>11</v>
      </c>
      <c r="Y83" s="107" t="s">
        <v>11</v>
      </c>
      <c r="Z83" s="107" t="s">
        <v>11</v>
      </c>
      <c r="AA83" s="107" t="s">
        <v>11</v>
      </c>
      <c r="AB83" s="107" t="s">
        <v>11</v>
      </c>
      <c r="AC83" s="107" t="s">
        <v>11</v>
      </c>
      <c r="AD83" s="107" t="s">
        <v>11</v>
      </c>
      <c r="AE83" s="39">
        <v>1907</v>
      </c>
      <c r="AF83" s="107" t="s">
        <v>11</v>
      </c>
      <c r="AG83" s="107" t="s">
        <v>11</v>
      </c>
      <c r="AH83" s="107">
        <v>1</v>
      </c>
      <c r="AI83" s="107" t="s">
        <v>11</v>
      </c>
      <c r="AJ83" s="107" t="s">
        <v>11</v>
      </c>
      <c r="AK83" s="107" t="s">
        <v>11</v>
      </c>
      <c r="AL83" s="107" t="s">
        <v>11</v>
      </c>
    </row>
    <row r="84" spans="1:38" s="22" customFormat="1">
      <c r="A84" s="258"/>
      <c r="B84" s="116" t="s">
        <v>83</v>
      </c>
      <c r="C84" s="107">
        <v>1.32</v>
      </c>
      <c r="D84" s="107" t="s">
        <v>11</v>
      </c>
      <c r="E84" s="107" t="s">
        <v>11</v>
      </c>
      <c r="F84" s="107" t="s">
        <v>11</v>
      </c>
      <c r="G84" s="107" t="s">
        <v>11</v>
      </c>
      <c r="H84" s="107">
        <v>1.32</v>
      </c>
      <c r="I84" s="38" t="s">
        <v>11</v>
      </c>
      <c r="J84" s="107" t="s">
        <v>11</v>
      </c>
      <c r="K84" s="107" t="s">
        <v>11</v>
      </c>
      <c r="L84" s="107" t="s">
        <v>91</v>
      </c>
      <c r="M84" s="38" t="s">
        <v>11</v>
      </c>
      <c r="N84" s="107" t="s">
        <v>11</v>
      </c>
      <c r="O84" s="39" t="s">
        <v>11</v>
      </c>
      <c r="P84" s="39">
        <v>1462</v>
      </c>
      <c r="Q84" s="107">
        <v>1.32</v>
      </c>
      <c r="R84" s="107">
        <v>10</v>
      </c>
      <c r="S84" s="107" t="s">
        <v>11</v>
      </c>
      <c r="T84" s="107" t="s">
        <v>11</v>
      </c>
      <c r="U84" s="107" t="s">
        <v>11</v>
      </c>
      <c r="V84" s="107" t="s">
        <v>11</v>
      </c>
      <c r="W84" s="106" t="s">
        <v>11</v>
      </c>
      <c r="X84" s="107" t="s">
        <v>11</v>
      </c>
      <c r="Y84" s="107" t="s">
        <v>11</v>
      </c>
      <c r="Z84" s="107" t="s">
        <v>11</v>
      </c>
      <c r="AA84" s="107" t="s">
        <v>11</v>
      </c>
      <c r="AB84" s="107" t="s">
        <v>11</v>
      </c>
      <c r="AC84" s="107" t="s">
        <v>11</v>
      </c>
      <c r="AD84" s="107" t="s">
        <v>11</v>
      </c>
      <c r="AE84" s="39">
        <v>1320</v>
      </c>
      <c r="AF84" s="107" t="s">
        <v>11</v>
      </c>
      <c r="AG84" s="107" t="s">
        <v>11</v>
      </c>
      <c r="AH84" s="107">
        <v>5</v>
      </c>
      <c r="AI84" s="107" t="s">
        <v>11</v>
      </c>
      <c r="AJ84" s="107" t="s">
        <v>11</v>
      </c>
      <c r="AK84" s="107" t="s">
        <v>11</v>
      </c>
      <c r="AL84" s="107" t="s">
        <v>11</v>
      </c>
    </row>
    <row r="85" spans="1:38" s="22" customFormat="1">
      <c r="A85" s="258"/>
      <c r="B85" s="116" t="s">
        <v>84</v>
      </c>
      <c r="C85" s="38">
        <v>0.03</v>
      </c>
      <c r="D85" s="107" t="s">
        <v>11</v>
      </c>
      <c r="E85" s="107" t="s">
        <v>11</v>
      </c>
      <c r="F85" s="107" t="s">
        <v>11</v>
      </c>
      <c r="G85" s="107" t="s">
        <v>11</v>
      </c>
      <c r="H85" s="107" t="s">
        <v>11</v>
      </c>
      <c r="I85" s="38">
        <v>0.03</v>
      </c>
      <c r="J85" s="107" t="s">
        <v>11</v>
      </c>
      <c r="K85" s="107" t="s">
        <v>11</v>
      </c>
      <c r="L85" s="107" t="s">
        <v>11</v>
      </c>
      <c r="M85" s="38">
        <v>0.03</v>
      </c>
      <c r="N85" s="107" t="s">
        <v>11</v>
      </c>
      <c r="O85" s="39" t="s">
        <v>11</v>
      </c>
      <c r="P85" s="39">
        <v>452</v>
      </c>
      <c r="Q85" s="38">
        <v>0.03</v>
      </c>
      <c r="R85" s="107" t="s">
        <v>11</v>
      </c>
      <c r="S85" s="107" t="s">
        <v>11</v>
      </c>
      <c r="T85" s="107" t="s">
        <v>11</v>
      </c>
      <c r="U85" s="107" t="s">
        <v>11</v>
      </c>
      <c r="V85" s="107" t="s">
        <v>11</v>
      </c>
      <c r="W85" s="106" t="s">
        <v>11</v>
      </c>
      <c r="X85" s="107" t="s">
        <v>11</v>
      </c>
      <c r="Y85" s="107" t="s">
        <v>11</v>
      </c>
      <c r="Z85" s="107" t="s">
        <v>11</v>
      </c>
      <c r="AA85" s="107" t="s">
        <v>11</v>
      </c>
      <c r="AB85" s="107" t="s">
        <v>11</v>
      </c>
      <c r="AC85" s="107" t="s">
        <v>11</v>
      </c>
      <c r="AD85" s="107" t="s">
        <v>11</v>
      </c>
      <c r="AE85" s="39">
        <v>191</v>
      </c>
      <c r="AF85" s="107" t="s">
        <v>11</v>
      </c>
      <c r="AG85" s="107" t="s">
        <v>11</v>
      </c>
      <c r="AH85" s="107" t="s">
        <v>11</v>
      </c>
      <c r="AI85" s="107" t="s">
        <v>11</v>
      </c>
      <c r="AJ85" s="107" t="s">
        <v>11</v>
      </c>
      <c r="AK85" s="107" t="s">
        <v>11</v>
      </c>
      <c r="AL85" s="107" t="s">
        <v>11</v>
      </c>
    </row>
    <row r="86" spans="1:38" s="22" customFormat="1">
      <c r="A86" s="258"/>
      <c r="B86" s="116" t="s">
        <v>85</v>
      </c>
      <c r="C86" s="38">
        <v>7.0000000000000007E-2</v>
      </c>
      <c r="D86" s="107" t="s">
        <v>11</v>
      </c>
      <c r="E86" s="107" t="s">
        <v>11</v>
      </c>
      <c r="F86" s="107" t="s">
        <v>11</v>
      </c>
      <c r="G86" s="107" t="s">
        <v>11</v>
      </c>
      <c r="H86" s="107" t="s">
        <v>11</v>
      </c>
      <c r="I86" s="38">
        <v>0.03</v>
      </c>
      <c r="J86" s="107" t="s">
        <v>11</v>
      </c>
      <c r="K86" s="107" t="s">
        <v>11</v>
      </c>
      <c r="L86" s="107" t="s">
        <v>11</v>
      </c>
      <c r="M86" s="38">
        <v>0.03</v>
      </c>
      <c r="N86" s="107" t="s">
        <v>11</v>
      </c>
      <c r="O86" s="39">
        <v>400</v>
      </c>
      <c r="P86" s="39">
        <v>105</v>
      </c>
      <c r="Q86" s="38">
        <v>0.03</v>
      </c>
      <c r="R86" s="107" t="s">
        <v>11</v>
      </c>
      <c r="S86" s="107" t="s">
        <v>11</v>
      </c>
      <c r="T86" s="107" t="s">
        <v>11</v>
      </c>
      <c r="U86" s="107" t="s">
        <v>11</v>
      </c>
      <c r="V86" s="107" t="s">
        <v>11</v>
      </c>
      <c r="W86" s="106" t="s">
        <v>11</v>
      </c>
      <c r="X86" s="107" t="s">
        <v>11</v>
      </c>
      <c r="Y86" s="107" t="s">
        <v>11</v>
      </c>
      <c r="Z86" s="107" t="s">
        <v>11</v>
      </c>
      <c r="AA86" s="107" t="s">
        <v>11</v>
      </c>
      <c r="AB86" s="107" t="s">
        <v>11</v>
      </c>
      <c r="AC86" s="107" t="s">
        <v>11</v>
      </c>
      <c r="AD86" s="107" t="s">
        <v>11</v>
      </c>
      <c r="AE86" s="39">
        <v>235</v>
      </c>
      <c r="AF86" s="107" t="s">
        <v>11</v>
      </c>
      <c r="AG86" s="107" t="s">
        <v>11</v>
      </c>
      <c r="AH86" s="107" t="s">
        <v>11</v>
      </c>
      <c r="AI86" s="107" t="s">
        <v>11</v>
      </c>
      <c r="AJ86" s="107" t="s">
        <v>11</v>
      </c>
      <c r="AK86" s="107" t="s">
        <v>11</v>
      </c>
      <c r="AL86" s="107" t="s">
        <v>11</v>
      </c>
    </row>
    <row r="87" spans="1:38" s="22" customFormat="1">
      <c r="A87" s="258"/>
      <c r="B87" s="116" t="s">
        <v>86</v>
      </c>
      <c r="C87" s="38">
        <v>0.03</v>
      </c>
      <c r="D87" s="107" t="s">
        <v>11</v>
      </c>
      <c r="E87" s="107" t="s">
        <v>11</v>
      </c>
      <c r="F87" s="107" t="s">
        <v>11</v>
      </c>
      <c r="G87" s="107" t="s">
        <v>11</v>
      </c>
      <c r="H87" s="107" t="s">
        <v>11</v>
      </c>
      <c r="I87" s="38">
        <v>0.03</v>
      </c>
      <c r="J87" s="107" t="s">
        <v>11</v>
      </c>
      <c r="K87" s="107" t="s">
        <v>11</v>
      </c>
      <c r="L87" s="107" t="s">
        <v>11</v>
      </c>
      <c r="M87" s="40">
        <v>0.03</v>
      </c>
      <c r="N87" s="107" t="s">
        <v>11</v>
      </c>
      <c r="O87" s="39" t="s">
        <v>11</v>
      </c>
      <c r="P87" s="39">
        <v>50</v>
      </c>
      <c r="Q87" s="38">
        <v>0.03</v>
      </c>
      <c r="R87" s="107" t="s">
        <v>11</v>
      </c>
      <c r="S87" s="107" t="s">
        <v>11</v>
      </c>
      <c r="T87" s="107" t="s">
        <v>11</v>
      </c>
      <c r="U87" s="107" t="s">
        <v>11</v>
      </c>
      <c r="V87" s="107" t="s">
        <v>11</v>
      </c>
      <c r="W87" s="106" t="s">
        <v>11</v>
      </c>
      <c r="X87" s="107" t="s">
        <v>11</v>
      </c>
      <c r="Y87" s="107" t="s">
        <v>11</v>
      </c>
      <c r="Z87" s="107" t="s">
        <v>11</v>
      </c>
      <c r="AA87" s="107" t="s">
        <v>11</v>
      </c>
      <c r="AB87" s="107" t="s">
        <v>11</v>
      </c>
      <c r="AC87" s="107" t="s">
        <v>11</v>
      </c>
      <c r="AD87" s="107" t="s">
        <v>11</v>
      </c>
      <c r="AE87" s="39">
        <v>18</v>
      </c>
      <c r="AF87" s="107" t="s">
        <v>11</v>
      </c>
      <c r="AG87" s="107" t="s">
        <v>11</v>
      </c>
      <c r="AH87" s="107" t="s">
        <v>11</v>
      </c>
      <c r="AI87" s="107" t="s">
        <v>11</v>
      </c>
      <c r="AJ87" s="107" t="s">
        <v>11</v>
      </c>
      <c r="AK87" s="107" t="s">
        <v>11</v>
      </c>
      <c r="AL87" s="107" t="s">
        <v>11</v>
      </c>
    </row>
    <row r="88" spans="1:38" s="22" customFormat="1">
      <c r="A88" s="258"/>
      <c r="B88" s="117" t="s">
        <v>87</v>
      </c>
      <c r="C88" s="107">
        <v>0.75</v>
      </c>
      <c r="D88" s="107" t="s">
        <v>11</v>
      </c>
      <c r="E88" s="107" t="s">
        <v>11</v>
      </c>
      <c r="F88" s="107" t="s">
        <v>11</v>
      </c>
      <c r="G88" s="107" t="s">
        <v>11</v>
      </c>
      <c r="H88" s="107">
        <v>0.73</v>
      </c>
      <c r="I88" s="41" t="s">
        <v>11</v>
      </c>
      <c r="J88" s="107" t="s">
        <v>11</v>
      </c>
      <c r="K88" s="107" t="s">
        <v>11</v>
      </c>
      <c r="L88" s="107">
        <v>0.73</v>
      </c>
      <c r="M88" s="38" t="s">
        <v>11</v>
      </c>
      <c r="N88" s="107" t="s">
        <v>11</v>
      </c>
      <c r="O88" s="42">
        <v>200</v>
      </c>
      <c r="P88" s="42">
        <v>1003</v>
      </c>
      <c r="Q88" s="107">
        <v>0.73</v>
      </c>
      <c r="R88" s="107">
        <v>10</v>
      </c>
      <c r="S88" s="107" t="s">
        <v>11</v>
      </c>
      <c r="T88" s="107" t="s">
        <v>11</v>
      </c>
      <c r="U88" s="107" t="s">
        <v>11</v>
      </c>
      <c r="V88" s="107" t="s">
        <v>11</v>
      </c>
      <c r="W88" s="106" t="s">
        <v>11</v>
      </c>
      <c r="X88" s="107" t="s">
        <v>11</v>
      </c>
      <c r="Y88" s="107" t="s">
        <v>11</v>
      </c>
      <c r="Z88" s="107" t="s">
        <v>11</v>
      </c>
      <c r="AA88" s="107" t="s">
        <v>11</v>
      </c>
      <c r="AB88" s="107" t="s">
        <v>11</v>
      </c>
      <c r="AC88" s="107" t="s">
        <v>11</v>
      </c>
      <c r="AD88" s="107" t="s">
        <v>11</v>
      </c>
      <c r="AE88" s="42">
        <v>3460</v>
      </c>
      <c r="AF88" s="107" t="s">
        <v>11</v>
      </c>
      <c r="AG88" s="107" t="s">
        <v>11</v>
      </c>
      <c r="AH88" s="107">
        <v>10</v>
      </c>
      <c r="AI88" s="107" t="s">
        <v>11</v>
      </c>
      <c r="AJ88" s="107" t="s">
        <v>11</v>
      </c>
      <c r="AK88" s="107" t="s">
        <v>11</v>
      </c>
      <c r="AL88" s="107" t="s">
        <v>11</v>
      </c>
    </row>
    <row r="89" spans="1:38" s="22" customFormat="1">
      <c r="A89" s="258"/>
      <c r="B89" s="116" t="s">
        <v>88</v>
      </c>
      <c r="C89" s="38">
        <v>0.02</v>
      </c>
      <c r="D89" s="107" t="s">
        <v>11</v>
      </c>
      <c r="E89" s="107" t="s">
        <v>11</v>
      </c>
      <c r="F89" s="107" t="s">
        <v>11</v>
      </c>
      <c r="G89" s="107" t="s">
        <v>11</v>
      </c>
      <c r="H89" s="107" t="s">
        <v>11</v>
      </c>
      <c r="I89" s="38">
        <v>0.02</v>
      </c>
      <c r="J89" s="107" t="s">
        <v>11</v>
      </c>
      <c r="K89" s="107" t="s">
        <v>11</v>
      </c>
      <c r="L89" s="107" t="s">
        <v>11</v>
      </c>
      <c r="M89" s="38">
        <v>0.02</v>
      </c>
      <c r="N89" s="107" t="s">
        <v>11</v>
      </c>
      <c r="O89" s="39" t="s">
        <v>11</v>
      </c>
      <c r="P89" s="39">
        <v>65</v>
      </c>
      <c r="Q89" s="38">
        <v>0.02</v>
      </c>
      <c r="R89" s="107">
        <v>1</v>
      </c>
      <c r="S89" s="107" t="s">
        <v>11</v>
      </c>
      <c r="T89" s="107" t="s">
        <v>11</v>
      </c>
      <c r="U89" s="107" t="s">
        <v>11</v>
      </c>
      <c r="V89" s="107" t="s">
        <v>11</v>
      </c>
      <c r="W89" s="106" t="s">
        <v>11</v>
      </c>
      <c r="X89" s="107" t="s">
        <v>11</v>
      </c>
      <c r="Y89" s="107" t="s">
        <v>11</v>
      </c>
      <c r="Z89" s="107" t="s">
        <v>11</v>
      </c>
      <c r="AA89" s="107" t="s">
        <v>11</v>
      </c>
      <c r="AB89" s="107" t="s">
        <v>11</v>
      </c>
      <c r="AC89" s="107" t="s">
        <v>11</v>
      </c>
      <c r="AD89" s="107" t="s">
        <v>11</v>
      </c>
      <c r="AE89" s="39">
        <v>15</v>
      </c>
      <c r="AF89" s="107" t="s">
        <v>11</v>
      </c>
      <c r="AG89" s="107" t="s">
        <v>11</v>
      </c>
      <c r="AH89" s="107" t="s">
        <v>11</v>
      </c>
      <c r="AI89" s="107" t="s">
        <v>11</v>
      </c>
      <c r="AJ89" s="107" t="s">
        <v>11</v>
      </c>
      <c r="AK89" s="107" t="s">
        <v>11</v>
      </c>
      <c r="AL89" s="107" t="s">
        <v>11</v>
      </c>
    </row>
    <row r="90" spans="1:38" s="22" customFormat="1">
      <c r="A90" s="258"/>
      <c r="B90" s="116" t="s">
        <v>89</v>
      </c>
      <c r="C90" s="38">
        <v>0.15</v>
      </c>
      <c r="D90" s="107" t="s">
        <v>11</v>
      </c>
      <c r="E90" s="107" t="s">
        <v>11</v>
      </c>
      <c r="F90" s="107" t="s">
        <v>11</v>
      </c>
      <c r="G90" s="107" t="s">
        <v>11</v>
      </c>
      <c r="H90" s="107" t="s">
        <v>11</v>
      </c>
      <c r="I90" s="38">
        <v>0.15</v>
      </c>
      <c r="J90" s="107" t="s">
        <v>11</v>
      </c>
      <c r="K90" s="107" t="s">
        <v>11</v>
      </c>
      <c r="L90" s="107" t="s">
        <v>11</v>
      </c>
      <c r="M90" s="38">
        <v>0.15</v>
      </c>
      <c r="N90" s="107" t="s">
        <v>11</v>
      </c>
      <c r="O90" s="39" t="s">
        <v>11</v>
      </c>
      <c r="P90" s="39">
        <v>1579</v>
      </c>
      <c r="Q90" s="38">
        <v>0.15</v>
      </c>
      <c r="R90" s="107" t="s">
        <v>11</v>
      </c>
      <c r="S90" s="107" t="s">
        <v>11</v>
      </c>
      <c r="T90" s="107">
        <v>3</v>
      </c>
      <c r="U90" s="107" t="s">
        <v>11</v>
      </c>
      <c r="V90" s="107" t="s">
        <v>11</v>
      </c>
      <c r="W90" s="106" t="s">
        <v>11</v>
      </c>
      <c r="X90" s="107" t="s">
        <v>11</v>
      </c>
      <c r="Y90" s="107" t="s">
        <v>11</v>
      </c>
      <c r="Z90" s="107" t="s">
        <v>11</v>
      </c>
      <c r="AA90" s="107" t="s">
        <v>11</v>
      </c>
      <c r="AB90" s="107" t="s">
        <v>11</v>
      </c>
      <c r="AC90" s="107" t="s">
        <v>11</v>
      </c>
      <c r="AD90" s="107" t="s">
        <v>11</v>
      </c>
      <c r="AE90" s="39">
        <v>1057</v>
      </c>
      <c r="AF90" s="107" t="s">
        <v>11</v>
      </c>
      <c r="AG90" s="107" t="s">
        <v>11</v>
      </c>
      <c r="AH90" s="107" t="s">
        <v>11</v>
      </c>
      <c r="AI90" s="107" t="s">
        <v>11</v>
      </c>
      <c r="AJ90" s="107" t="s">
        <v>11</v>
      </c>
      <c r="AK90" s="107" t="s">
        <v>11</v>
      </c>
      <c r="AL90" s="107" t="s">
        <v>11</v>
      </c>
    </row>
    <row r="91" spans="1:38" s="22" customFormat="1">
      <c r="A91" s="258"/>
      <c r="B91" s="116" t="s">
        <v>90</v>
      </c>
      <c r="C91" s="38">
        <v>0.11</v>
      </c>
      <c r="D91" s="107" t="s">
        <v>11</v>
      </c>
      <c r="E91" s="107" t="s">
        <v>11</v>
      </c>
      <c r="F91" s="107" t="s">
        <v>11</v>
      </c>
      <c r="G91" s="107" t="s">
        <v>11</v>
      </c>
      <c r="H91" s="107" t="s">
        <v>11</v>
      </c>
      <c r="I91" s="38">
        <v>0.11</v>
      </c>
      <c r="J91" s="107" t="s">
        <v>11</v>
      </c>
      <c r="K91" s="107" t="s">
        <v>11</v>
      </c>
      <c r="L91" s="107" t="s">
        <v>11</v>
      </c>
      <c r="M91" s="107">
        <v>0.11</v>
      </c>
      <c r="N91" s="107" t="s">
        <v>11</v>
      </c>
      <c r="O91" s="39" t="s">
        <v>11</v>
      </c>
      <c r="P91" s="39">
        <v>943</v>
      </c>
      <c r="Q91" s="38">
        <v>0.11</v>
      </c>
      <c r="R91" s="107" t="s">
        <v>11</v>
      </c>
      <c r="S91" s="107" t="s">
        <v>11</v>
      </c>
      <c r="T91" s="107" t="s">
        <v>11</v>
      </c>
      <c r="U91" s="107" t="s">
        <v>11</v>
      </c>
      <c r="V91" s="107" t="s">
        <v>11</v>
      </c>
      <c r="W91" s="106" t="s">
        <v>11</v>
      </c>
      <c r="X91" s="107" t="s">
        <v>11</v>
      </c>
      <c r="Y91" s="107" t="s">
        <v>11</v>
      </c>
      <c r="Z91" s="107" t="s">
        <v>11</v>
      </c>
      <c r="AA91" s="107" t="s">
        <v>11</v>
      </c>
      <c r="AB91" s="107" t="s">
        <v>11</v>
      </c>
      <c r="AC91" s="107" t="s">
        <v>11</v>
      </c>
      <c r="AD91" s="107" t="s">
        <v>11</v>
      </c>
      <c r="AE91" s="39">
        <v>455</v>
      </c>
      <c r="AF91" s="107" t="s">
        <v>11</v>
      </c>
      <c r="AG91" s="107" t="s">
        <v>11</v>
      </c>
      <c r="AH91" s="107" t="s">
        <v>11</v>
      </c>
      <c r="AI91" s="107" t="s">
        <v>11</v>
      </c>
      <c r="AJ91" s="107" t="s">
        <v>11</v>
      </c>
      <c r="AK91" s="107" t="s">
        <v>11</v>
      </c>
      <c r="AL91" s="107" t="s">
        <v>11</v>
      </c>
    </row>
    <row r="92" spans="1:38" s="22" customFormat="1">
      <c r="A92" s="259"/>
      <c r="B92" s="117" t="s">
        <v>92</v>
      </c>
      <c r="C92" s="38">
        <v>0.01</v>
      </c>
      <c r="D92" s="107" t="s">
        <v>11</v>
      </c>
      <c r="E92" s="107" t="s">
        <v>11</v>
      </c>
      <c r="F92" s="107" t="s">
        <v>11</v>
      </c>
      <c r="G92" s="107" t="s">
        <v>11</v>
      </c>
      <c r="H92" s="107" t="s">
        <v>11</v>
      </c>
      <c r="I92" s="38">
        <v>0.01</v>
      </c>
      <c r="J92" s="107" t="s">
        <v>11</v>
      </c>
      <c r="K92" s="107" t="s">
        <v>11</v>
      </c>
      <c r="L92" s="107" t="s">
        <v>11</v>
      </c>
      <c r="M92" s="38">
        <v>0.01</v>
      </c>
      <c r="N92" s="107" t="s">
        <v>11</v>
      </c>
      <c r="O92" s="39" t="s">
        <v>11</v>
      </c>
      <c r="P92" s="39">
        <v>350</v>
      </c>
      <c r="Q92" s="38">
        <v>0.01</v>
      </c>
      <c r="R92" s="109" t="s">
        <v>11</v>
      </c>
      <c r="S92" s="107" t="s">
        <v>11</v>
      </c>
      <c r="T92" s="109">
        <v>6</v>
      </c>
      <c r="U92" s="107" t="s">
        <v>11</v>
      </c>
      <c r="V92" s="107" t="s">
        <v>11</v>
      </c>
      <c r="W92" s="106" t="s">
        <v>11</v>
      </c>
      <c r="X92" s="107" t="s">
        <v>11</v>
      </c>
      <c r="Y92" s="107" t="s">
        <v>11</v>
      </c>
      <c r="Z92" s="107" t="s">
        <v>11</v>
      </c>
      <c r="AA92" s="107" t="s">
        <v>11</v>
      </c>
      <c r="AB92" s="107" t="s">
        <v>11</v>
      </c>
      <c r="AC92" s="107" t="s">
        <v>11</v>
      </c>
      <c r="AD92" s="107" t="s">
        <v>11</v>
      </c>
      <c r="AE92" s="39">
        <v>27</v>
      </c>
      <c r="AF92" s="107" t="s">
        <v>11</v>
      </c>
      <c r="AG92" s="107" t="s">
        <v>11</v>
      </c>
      <c r="AH92" s="109" t="s">
        <v>11</v>
      </c>
      <c r="AI92" s="107" t="s">
        <v>11</v>
      </c>
      <c r="AJ92" s="107" t="s">
        <v>11</v>
      </c>
      <c r="AK92" s="107" t="s">
        <v>11</v>
      </c>
      <c r="AL92" s="107" t="s">
        <v>11</v>
      </c>
    </row>
    <row r="93" spans="1:38" s="22" customFormat="1">
      <c r="A93" s="259"/>
      <c r="B93" s="116" t="s">
        <v>93</v>
      </c>
      <c r="C93" s="38">
        <v>0.39</v>
      </c>
      <c r="D93" s="107" t="s">
        <v>11</v>
      </c>
      <c r="E93" s="107" t="s">
        <v>11</v>
      </c>
      <c r="F93" s="107" t="s">
        <v>11</v>
      </c>
      <c r="G93" s="107" t="s">
        <v>11</v>
      </c>
      <c r="H93" s="107" t="s">
        <v>11</v>
      </c>
      <c r="I93" s="38">
        <v>0.36</v>
      </c>
      <c r="J93" s="107" t="s">
        <v>11</v>
      </c>
      <c r="K93" s="107" t="s">
        <v>11</v>
      </c>
      <c r="L93" s="107" t="s">
        <v>11</v>
      </c>
      <c r="M93" s="38">
        <v>0.4</v>
      </c>
      <c r="N93" s="107" t="s">
        <v>11</v>
      </c>
      <c r="O93" s="39">
        <v>300</v>
      </c>
      <c r="P93" s="39">
        <v>779</v>
      </c>
      <c r="Q93" s="38">
        <v>0.36</v>
      </c>
      <c r="R93" s="109">
        <v>10</v>
      </c>
      <c r="S93" s="107" t="s">
        <v>11</v>
      </c>
      <c r="T93" s="109">
        <v>4</v>
      </c>
      <c r="U93" s="107" t="s">
        <v>11</v>
      </c>
      <c r="V93" s="107" t="s">
        <v>11</v>
      </c>
      <c r="W93" s="106" t="s">
        <v>11</v>
      </c>
      <c r="X93" s="107" t="s">
        <v>11</v>
      </c>
      <c r="Y93" s="107" t="s">
        <v>11</v>
      </c>
      <c r="Z93" s="107" t="s">
        <v>11</v>
      </c>
      <c r="AA93" s="107" t="s">
        <v>11</v>
      </c>
      <c r="AB93" s="107" t="s">
        <v>11</v>
      </c>
      <c r="AC93" s="107" t="s">
        <v>11</v>
      </c>
      <c r="AD93" s="107" t="s">
        <v>11</v>
      </c>
      <c r="AE93" s="39">
        <v>1744</v>
      </c>
      <c r="AF93" s="107" t="s">
        <v>11</v>
      </c>
      <c r="AG93" s="107" t="s">
        <v>11</v>
      </c>
      <c r="AH93" s="109">
        <v>4</v>
      </c>
      <c r="AI93" s="107" t="s">
        <v>11</v>
      </c>
      <c r="AJ93" s="107" t="s">
        <v>11</v>
      </c>
      <c r="AK93" s="107" t="s">
        <v>11</v>
      </c>
      <c r="AL93" s="107" t="s">
        <v>11</v>
      </c>
    </row>
    <row r="94" spans="1:38" s="22" customFormat="1">
      <c r="A94" s="259"/>
      <c r="B94" s="116" t="s">
        <v>94</v>
      </c>
      <c r="C94" s="38">
        <v>0.02</v>
      </c>
      <c r="D94" s="107" t="s">
        <v>11</v>
      </c>
      <c r="E94" s="107" t="s">
        <v>11</v>
      </c>
      <c r="F94" s="107" t="s">
        <v>11</v>
      </c>
      <c r="G94" s="107" t="s">
        <v>11</v>
      </c>
      <c r="H94" s="107" t="s">
        <v>11</v>
      </c>
      <c r="I94" s="38">
        <v>0.02</v>
      </c>
      <c r="J94" s="107" t="s">
        <v>11</v>
      </c>
      <c r="K94" s="107" t="s">
        <v>11</v>
      </c>
      <c r="L94" s="107" t="s">
        <v>11</v>
      </c>
      <c r="M94" s="38">
        <v>0.02</v>
      </c>
      <c r="N94" s="107" t="s">
        <v>11</v>
      </c>
      <c r="O94" s="39" t="s">
        <v>11</v>
      </c>
      <c r="P94" s="39">
        <v>116</v>
      </c>
      <c r="Q94" s="38">
        <v>0.02</v>
      </c>
      <c r="R94" s="109" t="s">
        <v>11</v>
      </c>
      <c r="S94" s="107" t="s">
        <v>11</v>
      </c>
      <c r="T94" s="109" t="s">
        <v>11</v>
      </c>
      <c r="U94" s="107" t="s">
        <v>11</v>
      </c>
      <c r="V94" s="107" t="s">
        <v>11</v>
      </c>
      <c r="W94" s="106" t="s">
        <v>11</v>
      </c>
      <c r="X94" s="107" t="s">
        <v>11</v>
      </c>
      <c r="Y94" s="107" t="s">
        <v>11</v>
      </c>
      <c r="Z94" s="107" t="s">
        <v>11</v>
      </c>
      <c r="AA94" s="107" t="s">
        <v>11</v>
      </c>
      <c r="AB94" s="107" t="s">
        <v>11</v>
      </c>
      <c r="AC94" s="107" t="s">
        <v>11</v>
      </c>
      <c r="AD94" s="107" t="s">
        <v>11</v>
      </c>
      <c r="AE94" s="39">
        <v>22</v>
      </c>
      <c r="AF94" s="107" t="s">
        <v>11</v>
      </c>
      <c r="AG94" s="107" t="s">
        <v>11</v>
      </c>
      <c r="AH94" s="109" t="s">
        <v>11</v>
      </c>
      <c r="AI94" s="107" t="s">
        <v>11</v>
      </c>
      <c r="AJ94" s="107" t="s">
        <v>11</v>
      </c>
      <c r="AK94" s="107" t="s">
        <v>11</v>
      </c>
      <c r="AL94" s="107" t="s">
        <v>11</v>
      </c>
    </row>
    <row r="95" spans="1:38" s="22" customFormat="1">
      <c r="A95" s="259"/>
      <c r="B95" s="116" t="s">
        <v>95</v>
      </c>
      <c r="C95" s="107">
        <v>0.38</v>
      </c>
      <c r="D95" s="107" t="s">
        <v>11</v>
      </c>
      <c r="E95" s="107" t="s">
        <v>11</v>
      </c>
      <c r="F95" s="107" t="s">
        <v>11</v>
      </c>
      <c r="G95" s="107" t="s">
        <v>11</v>
      </c>
      <c r="H95" s="107" t="s">
        <v>11</v>
      </c>
      <c r="I95" s="41" t="s">
        <v>11</v>
      </c>
      <c r="J95" s="107">
        <v>0.38</v>
      </c>
      <c r="K95" s="107" t="s">
        <v>11</v>
      </c>
      <c r="L95" s="107" t="s">
        <v>11</v>
      </c>
      <c r="M95" s="40">
        <v>0.38</v>
      </c>
      <c r="N95" s="107" t="s">
        <v>11</v>
      </c>
      <c r="O95" s="39" t="s">
        <v>11</v>
      </c>
      <c r="P95" s="39" t="s">
        <v>11</v>
      </c>
      <c r="Q95" s="107">
        <v>0.38</v>
      </c>
      <c r="R95" s="109" t="s">
        <v>11</v>
      </c>
      <c r="S95" s="107" t="s">
        <v>11</v>
      </c>
      <c r="T95" s="109" t="s">
        <v>11</v>
      </c>
      <c r="U95" s="107" t="s">
        <v>11</v>
      </c>
      <c r="V95" s="107" t="s">
        <v>11</v>
      </c>
      <c r="W95" s="106" t="s">
        <v>11</v>
      </c>
      <c r="X95" s="107" t="s">
        <v>11</v>
      </c>
      <c r="Y95" s="107" t="s">
        <v>11</v>
      </c>
      <c r="Z95" s="107" t="s">
        <v>11</v>
      </c>
      <c r="AA95" s="107" t="s">
        <v>11</v>
      </c>
      <c r="AB95" s="107" t="s">
        <v>11</v>
      </c>
      <c r="AC95" s="107" t="s">
        <v>11</v>
      </c>
      <c r="AD95" s="107" t="s">
        <v>11</v>
      </c>
      <c r="AE95" s="39" t="s">
        <v>11</v>
      </c>
      <c r="AF95" s="107" t="s">
        <v>11</v>
      </c>
      <c r="AG95" s="107" t="s">
        <v>11</v>
      </c>
      <c r="AH95" s="109" t="s">
        <v>11</v>
      </c>
      <c r="AI95" s="107" t="s">
        <v>11</v>
      </c>
      <c r="AJ95" s="107" t="s">
        <v>11</v>
      </c>
      <c r="AK95" s="107" t="s">
        <v>11</v>
      </c>
      <c r="AL95" s="107" t="s">
        <v>11</v>
      </c>
    </row>
    <row r="96" spans="1:38" s="22" customFormat="1">
      <c r="A96" s="259"/>
      <c r="B96" s="116" t="s">
        <v>96</v>
      </c>
      <c r="C96" s="38">
        <v>0.82</v>
      </c>
      <c r="D96" s="107" t="s">
        <v>11</v>
      </c>
      <c r="E96" s="107" t="s">
        <v>11</v>
      </c>
      <c r="F96" s="107" t="s">
        <v>11</v>
      </c>
      <c r="G96" s="107" t="s">
        <v>11</v>
      </c>
      <c r="H96" s="107" t="s">
        <v>11</v>
      </c>
      <c r="I96" s="38">
        <v>0.82</v>
      </c>
      <c r="J96" s="107" t="s">
        <v>11</v>
      </c>
      <c r="K96" s="107" t="s">
        <v>11</v>
      </c>
      <c r="L96" s="107" t="s">
        <v>11</v>
      </c>
      <c r="M96" s="38">
        <v>0.82</v>
      </c>
      <c r="N96" s="107" t="s">
        <v>11</v>
      </c>
      <c r="O96" s="39" t="s">
        <v>11</v>
      </c>
      <c r="P96" s="39" t="s">
        <v>11</v>
      </c>
      <c r="Q96" s="38">
        <v>0.82</v>
      </c>
      <c r="R96" s="109" t="s">
        <v>11</v>
      </c>
      <c r="S96" s="107" t="s">
        <v>11</v>
      </c>
      <c r="T96" s="109" t="s">
        <v>11</v>
      </c>
      <c r="U96" s="107" t="s">
        <v>11</v>
      </c>
      <c r="V96" s="107" t="s">
        <v>11</v>
      </c>
      <c r="W96" s="106" t="s">
        <v>11</v>
      </c>
      <c r="X96" s="107" t="s">
        <v>11</v>
      </c>
      <c r="Y96" s="107" t="s">
        <v>11</v>
      </c>
      <c r="Z96" s="107" t="s">
        <v>11</v>
      </c>
      <c r="AA96" s="107" t="s">
        <v>11</v>
      </c>
      <c r="AB96" s="107" t="s">
        <v>11</v>
      </c>
      <c r="AC96" s="107" t="s">
        <v>11</v>
      </c>
      <c r="AD96" s="107" t="s">
        <v>11</v>
      </c>
      <c r="AE96" s="39" t="s">
        <v>11</v>
      </c>
      <c r="AF96" s="107" t="s">
        <v>11</v>
      </c>
      <c r="AG96" s="107" t="s">
        <v>11</v>
      </c>
      <c r="AH96" s="109">
        <v>4</v>
      </c>
      <c r="AI96" s="107" t="s">
        <v>11</v>
      </c>
      <c r="AJ96" s="107" t="s">
        <v>11</v>
      </c>
      <c r="AK96" s="107" t="s">
        <v>11</v>
      </c>
      <c r="AL96" s="107" t="s">
        <v>11</v>
      </c>
    </row>
    <row r="97" spans="1:38" s="22" customFormat="1" ht="25.5">
      <c r="A97" s="259"/>
      <c r="B97" s="117" t="s">
        <v>270</v>
      </c>
      <c r="C97" s="43">
        <v>0.02</v>
      </c>
      <c r="D97" s="107" t="s">
        <v>11</v>
      </c>
      <c r="E97" s="107" t="s">
        <v>11</v>
      </c>
      <c r="F97" s="107" t="s">
        <v>11</v>
      </c>
      <c r="G97" s="107" t="s">
        <v>11</v>
      </c>
      <c r="H97" s="107" t="s">
        <v>11</v>
      </c>
      <c r="I97" s="43">
        <v>0.02</v>
      </c>
      <c r="J97" s="107" t="s">
        <v>11</v>
      </c>
      <c r="K97" s="107" t="s">
        <v>11</v>
      </c>
      <c r="L97" s="107" t="s">
        <v>11</v>
      </c>
      <c r="M97" s="43">
        <v>0.02</v>
      </c>
      <c r="N97" s="107" t="s">
        <v>11</v>
      </c>
      <c r="O97" s="39" t="s">
        <v>11</v>
      </c>
      <c r="P97" s="39" t="s">
        <v>11</v>
      </c>
      <c r="Q97" s="43">
        <v>0.02</v>
      </c>
      <c r="R97" s="109" t="s">
        <v>11</v>
      </c>
      <c r="S97" s="107" t="s">
        <v>11</v>
      </c>
      <c r="T97" s="109" t="s">
        <v>11</v>
      </c>
      <c r="U97" s="107" t="s">
        <v>11</v>
      </c>
      <c r="V97" s="107" t="s">
        <v>11</v>
      </c>
      <c r="W97" s="106" t="s">
        <v>11</v>
      </c>
      <c r="X97" s="107" t="s">
        <v>11</v>
      </c>
      <c r="Y97" s="107" t="s">
        <v>11</v>
      </c>
      <c r="Z97" s="107" t="s">
        <v>11</v>
      </c>
      <c r="AA97" s="107" t="s">
        <v>11</v>
      </c>
      <c r="AB97" s="107" t="s">
        <v>11</v>
      </c>
      <c r="AC97" s="107" t="s">
        <v>11</v>
      </c>
      <c r="AD97" s="107" t="s">
        <v>11</v>
      </c>
      <c r="AE97" s="39" t="s">
        <v>11</v>
      </c>
      <c r="AF97" s="107" t="s">
        <v>11</v>
      </c>
      <c r="AG97" s="107" t="s">
        <v>11</v>
      </c>
      <c r="AH97" s="109" t="s">
        <v>11</v>
      </c>
      <c r="AI97" s="107" t="s">
        <v>11</v>
      </c>
      <c r="AJ97" s="107" t="s">
        <v>11</v>
      </c>
      <c r="AK97" s="107" t="s">
        <v>11</v>
      </c>
      <c r="AL97" s="107" t="s">
        <v>11</v>
      </c>
    </row>
    <row r="98" spans="1:38" s="22" customFormat="1">
      <c r="A98" s="259"/>
      <c r="B98" s="116" t="s">
        <v>97</v>
      </c>
      <c r="C98" s="38">
        <v>0.03</v>
      </c>
      <c r="D98" s="107" t="s">
        <v>11</v>
      </c>
      <c r="E98" s="107" t="s">
        <v>11</v>
      </c>
      <c r="F98" s="107" t="s">
        <v>11</v>
      </c>
      <c r="G98" s="107" t="s">
        <v>11</v>
      </c>
      <c r="H98" s="107" t="s">
        <v>11</v>
      </c>
      <c r="I98" s="38">
        <v>0.03</v>
      </c>
      <c r="J98" s="107" t="s">
        <v>11</v>
      </c>
      <c r="K98" s="107" t="s">
        <v>11</v>
      </c>
      <c r="L98" s="107" t="s">
        <v>11</v>
      </c>
      <c r="M98" s="38">
        <v>0.03</v>
      </c>
      <c r="N98" s="107" t="s">
        <v>11</v>
      </c>
      <c r="O98" s="39">
        <v>20</v>
      </c>
      <c r="P98" s="39">
        <v>40</v>
      </c>
      <c r="Q98" s="38">
        <v>0.03</v>
      </c>
      <c r="R98" s="109" t="s">
        <v>11</v>
      </c>
      <c r="S98" s="107" t="s">
        <v>11</v>
      </c>
      <c r="T98" s="109" t="s">
        <v>11</v>
      </c>
      <c r="U98" s="107" t="s">
        <v>11</v>
      </c>
      <c r="V98" s="107" t="s">
        <v>11</v>
      </c>
      <c r="W98" s="106" t="s">
        <v>11</v>
      </c>
      <c r="X98" s="107" t="s">
        <v>11</v>
      </c>
      <c r="Y98" s="107" t="s">
        <v>11</v>
      </c>
      <c r="Z98" s="107" t="s">
        <v>11</v>
      </c>
      <c r="AA98" s="107" t="s">
        <v>11</v>
      </c>
      <c r="AB98" s="107" t="s">
        <v>11</v>
      </c>
      <c r="AC98" s="107" t="s">
        <v>11</v>
      </c>
      <c r="AD98" s="107" t="s">
        <v>11</v>
      </c>
      <c r="AE98" s="39" t="s">
        <v>11</v>
      </c>
      <c r="AF98" s="107" t="s">
        <v>11</v>
      </c>
      <c r="AG98" s="107" t="s">
        <v>11</v>
      </c>
      <c r="AH98" s="109">
        <v>4</v>
      </c>
      <c r="AI98" s="107" t="s">
        <v>11</v>
      </c>
      <c r="AJ98" s="107" t="s">
        <v>11</v>
      </c>
      <c r="AK98" s="107" t="s">
        <v>11</v>
      </c>
      <c r="AL98" s="107" t="s">
        <v>11</v>
      </c>
    </row>
    <row r="99" spans="1:38" s="22" customFormat="1">
      <c r="A99" s="259"/>
      <c r="B99" s="116" t="s">
        <v>98</v>
      </c>
      <c r="C99" s="38">
        <v>0.2</v>
      </c>
      <c r="D99" s="107" t="s">
        <v>11</v>
      </c>
      <c r="E99" s="107" t="s">
        <v>11</v>
      </c>
      <c r="F99" s="107" t="s">
        <v>11</v>
      </c>
      <c r="G99" s="107" t="s">
        <v>11</v>
      </c>
      <c r="H99" s="107" t="s">
        <v>11</v>
      </c>
      <c r="I99" s="38">
        <v>0.2</v>
      </c>
      <c r="J99" s="107" t="s">
        <v>11</v>
      </c>
      <c r="K99" s="107" t="s">
        <v>11</v>
      </c>
      <c r="L99" s="107" t="s">
        <v>11</v>
      </c>
      <c r="M99" s="38">
        <v>0.2</v>
      </c>
      <c r="N99" s="107" t="s">
        <v>11</v>
      </c>
      <c r="O99" s="39" t="s">
        <v>11</v>
      </c>
      <c r="P99" s="39" t="s">
        <v>11</v>
      </c>
      <c r="Q99" s="38">
        <v>0.2</v>
      </c>
      <c r="R99" s="109" t="s">
        <v>11</v>
      </c>
      <c r="S99" s="107" t="s">
        <v>11</v>
      </c>
      <c r="T99" s="109" t="s">
        <v>11</v>
      </c>
      <c r="U99" s="107" t="s">
        <v>11</v>
      </c>
      <c r="V99" s="107" t="s">
        <v>11</v>
      </c>
      <c r="W99" s="106" t="s">
        <v>11</v>
      </c>
      <c r="X99" s="107" t="s">
        <v>11</v>
      </c>
      <c r="Y99" s="107" t="s">
        <v>11</v>
      </c>
      <c r="Z99" s="107" t="s">
        <v>11</v>
      </c>
      <c r="AA99" s="107" t="s">
        <v>11</v>
      </c>
      <c r="AB99" s="107" t="s">
        <v>11</v>
      </c>
      <c r="AC99" s="107" t="s">
        <v>11</v>
      </c>
      <c r="AD99" s="107" t="s">
        <v>11</v>
      </c>
      <c r="AE99" s="39" t="s">
        <v>11</v>
      </c>
      <c r="AF99" s="107" t="s">
        <v>11</v>
      </c>
      <c r="AG99" s="107" t="s">
        <v>11</v>
      </c>
      <c r="AH99" s="109" t="s">
        <v>11</v>
      </c>
      <c r="AI99" s="107" t="s">
        <v>11</v>
      </c>
      <c r="AJ99" s="107" t="s">
        <v>11</v>
      </c>
      <c r="AK99" s="107" t="s">
        <v>11</v>
      </c>
      <c r="AL99" s="107" t="s">
        <v>11</v>
      </c>
    </row>
    <row r="100" spans="1:38" s="22" customFormat="1" ht="25.5">
      <c r="A100" s="259"/>
      <c r="B100" s="116" t="s">
        <v>99</v>
      </c>
      <c r="C100" s="40">
        <v>0.01</v>
      </c>
      <c r="D100" s="107" t="s">
        <v>11</v>
      </c>
      <c r="E100" s="107" t="s">
        <v>11</v>
      </c>
      <c r="F100" s="107" t="s">
        <v>11</v>
      </c>
      <c r="G100" s="107" t="s">
        <v>11</v>
      </c>
      <c r="H100" s="107" t="s">
        <v>11</v>
      </c>
      <c r="I100" s="40">
        <v>0.01</v>
      </c>
      <c r="J100" s="107" t="s">
        <v>11</v>
      </c>
      <c r="K100" s="107" t="s">
        <v>11</v>
      </c>
      <c r="L100" s="107" t="s">
        <v>11</v>
      </c>
      <c r="M100" s="40">
        <v>0.01</v>
      </c>
      <c r="N100" s="107" t="s">
        <v>11</v>
      </c>
      <c r="O100" s="39" t="s">
        <v>11</v>
      </c>
      <c r="P100" s="39" t="s">
        <v>11</v>
      </c>
      <c r="Q100" s="40">
        <v>0.01</v>
      </c>
      <c r="R100" s="109" t="s">
        <v>11</v>
      </c>
      <c r="S100" s="107" t="s">
        <v>11</v>
      </c>
      <c r="T100" s="109" t="s">
        <v>11</v>
      </c>
      <c r="U100" s="107" t="s">
        <v>11</v>
      </c>
      <c r="V100" s="107" t="s">
        <v>11</v>
      </c>
      <c r="W100" s="106" t="s">
        <v>11</v>
      </c>
      <c r="X100" s="107" t="s">
        <v>11</v>
      </c>
      <c r="Y100" s="107" t="s">
        <v>11</v>
      </c>
      <c r="Z100" s="107" t="s">
        <v>11</v>
      </c>
      <c r="AA100" s="107" t="s">
        <v>11</v>
      </c>
      <c r="AB100" s="107" t="s">
        <v>11</v>
      </c>
      <c r="AC100" s="107" t="s">
        <v>11</v>
      </c>
      <c r="AD100" s="107" t="s">
        <v>11</v>
      </c>
      <c r="AE100" s="39" t="s">
        <v>11</v>
      </c>
      <c r="AF100" s="107" t="s">
        <v>11</v>
      </c>
      <c r="AG100" s="107" t="s">
        <v>11</v>
      </c>
      <c r="AH100" s="109" t="s">
        <v>11</v>
      </c>
      <c r="AI100" s="107" t="s">
        <v>11</v>
      </c>
      <c r="AJ100" s="107" t="s">
        <v>11</v>
      </c>
      <c r="AK100" s="107" t="s">
        <v>11</v>
      </c>
      <c r="AL100" s="107" t="s">
        <v>11</v>
      </c>
    </row>
    <row r="101" spans="1:38" s="22" customFormat="1">
      <c r="A101" s="259"/>
      <c r="B101" s="118" t="s">
        <v>100</v>
      </c>
      <c r="C101" s="38">
        <v>0.02</v>
      </c>
      <c r="D101" s="107" t="s">
        <v>11</v>
      </c>
      <c r="E101" s="107" t="s">
        <v>11</v>
      </c>
      <c r="F101" s="107" t="s">
        <v>11</v>
      </c>
      <c r="G101" s="107" t="s">
        <v>11</v>
      </c>
      <c r="H101" s="107" t="s">
        <v>11</v>
      </c>
      <c r="I101" s="38">
        <v>0.02</v>
      </c>
      <c r="J101" s="107" t="s">
        <v>11</v>
      </c>
      <c r="K101" s="107" t="s">
        <v>11</v>
      </c>
      <c r="L101" s="107" t="s">
        <v>11</v>
      </c>
      <c r="M101" s="38">
        <v>0.02</v>
      </c>
      <c r="N101" s="107" t="s">
        <v>11</v>
      </c>
      <c r="O101" s="39">
        <v>70</v>
      </c>
      <c r="P101" s="39">
        <v>463</v>
      </c>
      <c r="Q101" s="38">
        <v>0.02</v>
      </c>
      <c r="R101" s="109" t="s">
        <v>11</v>
      </c>
      <c r="S101" s="107" t="s">
        <v>11</v>
      </c>
      <c r="T101" s="109" t="s">
        <v>11</v>
      </c>
      <c r="U101" s="107" t="s">
        <v>11</v>
      </c>
      <c r="V101" s="107" t="s">
        <v>11</v>
      </c>
      <c r="W101" s="106" t="s">
        <v>11</v>
      </c>
      <c r="X101" s="107" t="s">
        <v>11</v>
      </c>
      <c r="Y101" s="107" t="s">
        <v>11</v>
      </c>
      <c r="Z101" s="107" t="s">
        <v>11</v>
      </c>
      <c r="AA101" s="107" t="s">
        <v>11</v>
      </c>
      <c r="AB101" s="107" t="s">
        <v>11</v>
      </c>
      <c r="AC101" s="107" t="s">
        <v>11</v>
      </c>
      <c r="AD101" s="107" t="s">
        <v>11</v>
      </c>
      <c r="AE101" s="39">
        <v>179</v>
      </c>
      <c r="AF101" s="107" t="s">
        <v>11</v>
      </c>
      <c r="AG101" s="107" t="s">
        <v>11</v>
      </c>
      <c r="AH101" s="109" t="s">
        <v>11</v>
      </c>
      <c r="AI101" s="107" t="s">
        <v>11</v>
      </c>
      <c r="AJ101" s="107" t="s">
        <v>11</v>
      </c>
      <c r="AK101" s="107" t="s">
        <v>11</v>
      </c>
      <c r="AL101" s="107" t="s">
        <v>11</v>
      </c>
    </row>
    <row r="102" spans="1:38" s="22" customFormat="1">
      <c r="A102" s="259"/>
      <c r="B102" s="116" t="s">
        <v>101</v>
      </c>
      <c r="C102" s="195">
        <v>2.2000000000000002</v>
      </c>
      <c r="D102" s="107" t="s">
        <v>11</v>
      </c>
      <c r="E102" s="107" t="s">
        <v>11</v>
      </c>
      <c r="F102" s="107" t="s">
        <v>11</v>
      </c>
      <c r="G102" s="107" t="s">
        <v>11</v>
      </c>
      <c r="H102" s="107">
        <v>1</v>
      </c>
      <c r="I102" s="195">
        <v>1.2</v>
      </c>
      <c r="J102" s="107" t="s">
        <v>11</v>
      </c>
      <c r="K102" s="107" t="s">
        <v>11</v>
      </c>
      <c r="L102" s="107" t="s">
        <v>11</v>
      </c>
      <c r="M102" s="38">
        <v>1.5</v>
      </c>
      <c r="N102" s="107" t="s">
        <v>11</v>
      </c>
      <c r="O102" s="39" t="s">
        <v>11</v>
      </c>
      <c r="P102" s="39">
        <v>1183</v>
      </c>
      <c r="Q102" s="38">
        <v>2.2999999999999998</v>
      </c>
      <c r="R102" s="109" t="s">
        <v>11</v>
      </c>
      <c r="S102" s="107" t="s">
        <v>11</v>
      </c>
      <c r="T102" s="109" t="s">
        <v>11</v>
      </c>
      <c r="U102" s="107" t="s">
        <v>11</v>
      </c>
      <c r="V102" s="107" t="s">
        <v>11</v>
      </c>
      <c r="W102" s="106" t="s">
        <v>11</v>
      </c>
      <c r="X102" s="107" t="s">
        <v>11</v>
      </c>
      <c r="Y102" s="107" t="s">
        <v>11</v>
      </c>
      <c r="Z102" s="107" t="s">
        <v>11</v>
      </c>
      <c r="AA102" s="107" t="s">
        <v>11</v>
      </c>
      <c r="AB102" s="107" t="s">
        <v>11</v>
      </c>
      <c r="AC102" s="107" t="s">
        <v>11</v>
      </c>
      <c r="AD102" s="107" t="s">
        <v>11</v>
      </c>
      <c r="AE102" s="39">
        <v>520</v>
      </c>
      <c r="AF102" s="107" t="s">
        <v>11</v>
      </c>
      <c r="AG102" s="107" t="s">
        <v>11</v>
      </c>
      <c r="AH102" s="109">
        <v>9</v>
      </c>
      <c r="AI102" s="107" t="s">
        <v>11</v>
      </c>
      <c r="AJ102" s="107" t="s">
        <v>11</v>
      </c>
      <c r="AK102" s="107" t="s">
        <v>11</v>
      </c>
      <c r="AL102" s="107" t="s">
        <v>11</v>
      </c>
    </row>
    <row r="103" spans="1:38" s="22" customFormat="1">
      <c r="A103" s="259"/>
      <c r="B103" s="116" t="s">
        <v>102</v>
      </c>
      <c r="C103" s="38">
        <v>0.02</v>
      </c>
      <c r="D103" s="107" t="s">
        <v>11</v>
      </c>
      <c r="E103" s="107" t="s">
        <v>11</v>
      </c>
      <c r="F103" s="107" t="s">
        <v>11</v>
      </c>
      <c r="G103" s="107" t="s">
        <v>11</v>
      </c>
      <c r="H103" s="107" t="s">
        <v>11</v>
      </c>
      <c r="I103" s="38">
        <v>0.02</v>
      </c>
      <c r="J103" s="107" t="s">
        <v>11</v>
      </c>
      <c r="K103" s="107" t="s">
        <v>11</v>
      </c>
      <c r="L103" s="107" t="s">
        <v>11</v>
      </c>
      <c r="M103" s="38">
        <v>0.02</v>
      </c>
      <c r="N103" s="107" t="s">
        <v>11</v>
      </c>
      <c r="O103" s="39" t="s">
        <v>11</v>
      </c>
      <c r="P103" s="39" t="s">
        <v>11</v>
      </c>
      <c r="Q103" s="38">
        <v>0.02</v>
      </c>
      <c r="R103" s="109" t="s">
        <v>11</v>
      </c>
      <c r="S103" s="107" t="s">
        <v>11</v>
      </c>
      <c r="T103" s="109" t="s">
        <v>11</v>
      </c>
      <c r="U103" s="107" t="s">
        <v>11</v>
      </c>
      <c r="V103" s="107" t="s">
        <v>11</v>
      </c>
      <c r="W103" s="106" t="s">
        <v>11</v>
      </c>
      <c r="X103" s="107" t="s">
        <v>11</v>
      </c>
      <c r="Y103" s="107" t="s">
        <v>11</v>
      </c>
      <c r="Z103" s="107" t="s">
        <v>11</v>
      </c>
      <c r="AA103" s="107" t="s">
        <v>11</v>
      </c>
      <c r="AB103" s="107" t="s">
        <v>11</v>
      </c>
      <c r="AC103" s="107" t="s">
        <v>11</v>
      </c>
      <c r="AD103" s="107" t="s">
        <v>11</v>
      </c>
      <c r="AE103" s="39">
        <v>150</v>
      </c>
      <c r="AF103" s="107" t="s">
        <v>11</v>
      </c>
      <c r="AG103" s="107" t="s">
        <v>11</v>
      </c>
      <c r="AH103" s="109" t="s">
        <v>11</v>
      </c>
      <c r="AI103" s="107" t="s">
        <v>11</v>
      </c>
      <c r="AJ103" s="107" t="s">
        <v>11</v>
      </c>
      <c r="AK103" s="107" t="s">
        <v>11</v>
      </c>
      <c r="AL103" s="107" t="s">
        <v>11</v>
      </c>
    </row>
    <row r="104" spans="1:38" s="22" customFormat="1">
      <c r="A104" s="259"/>
      <c r="B104" s="116" t="s">
        <v>103</v>
      </c>
      <c r="C104" s="106">
        <v>2.5000000000000001E-2</v>
      </c>
      <c r="D104" s="107" t="s">
        <v>11</v>
      </c>
      <c r="E104" s="107" t="s">
        <v>11</v>
      </c>
      <c r="F104" s="107" t="s">
        <v>11</v>
      </c>
      <c r="G104" s="107" t="s">
        <v>11</v>
      </c>
      <c r="H104" s="107" t="s">
        <v>11</v>
      </c>
      <c r="I104" s="38" t="s">
        <v>11</v>
      </c>
      <c r="J104" s="107" t="s">
        <v>11</v>
      </c>
      <c r="K104" s="107" t="s">
        <v>11</v>
      </c>
      <c r="L104" s="107" t="s">
        <v>11</v>
      </c>
      <c r="M104" s="38" t="s">
        <v>11</v>
      </c>
      <c r="N104" s="107" t="s">
        <v>11</v>
      </c>
      <c r="O104" s="39">
        <v>250</v>
      </c>
      <c r="P104" s="39" t="s">
        <v>11</v>
      </c>
      <c r="Q104" s="107" t="s">
        <v>11</v>
      </c>
      <c r="R104" s="109">
        <v>1</v>
      </c>
      <c r="S104" s="107" t="s">
        <v>11</v>
      </c>
      <c r="T104" s="109" t="s">
        <v>11</v>
      </c>
      <c r="U104" s="107" t="s">
        <v>11</v>
      </c>
      <c r="V104" s="107" t="s">
        <v>11</v>
      </c>
      <c r="W104" s="106" t="s">
        <v>11</v>
      </c>
      <c r="X104" s="107" t="s">
        <v>11</v>
      </c>
      <c r="Y104" s="107" t="s">
        <v>11</v>
      </c>
      <c r="Z104" s="107" t="s">
        <v>11</v>
      </c>
      <c r="AA104" s="107" t="s">
        <v>11</v>
      </c>
      <c r="AB104" s="107" t="s">
        <v>11</v>
      </c>
      <c r="AC104" s="107" t="s">
        <v>11</v>
      </c>
      <c r="AD104" s="107" t="s">
        <v>11</v>
      </c>
      <c r="AE104" s="39">
        <v>232</v>
      </c>
      <c r="AF104" s="107" t="s">
        <v>11</v>
      </c>
      <c r="AG104" s="107" t="s">
        <v>11</v>
      </c>
      <c r="AH104" s="109" t="s">
        <v>11</v>
      </c>
      <c r="AI104" s="107" t="s">
        <v>11</v>
      </c>
      <c r="AJ104" s="107" t="s">
        <v>11</v>
      </c>
      <c r="AK104" s="107" t="s">
        <v>11</v>
      </c>
      <c r="AL104" s="107" t="s">
        <v>11</v>
      </c>
    </row>
    <row r="105" spans="1:38" s="22" customFormat="1" ht="25.5">
      <c r="A105" s="259"/>
      <c r="B105" s="116" t="s">
        <v>104</v>
      </c>
      <c r="C105" s="38">
        <v>0.02</v>
      </c>
      <c r="D105" s="107" t="s">
        <v>11</v>
      </c>
      <c r="E105" s="107" t="s">
        <v>11</v>
      </c>
      <c r="F105" s="107" t="s">
        <v>11</v>
      </c>
      <c r="G105" s="107" t="s">
        <v>11</v>
      </c>
      <c r="H105" s="107" t="s">
        <v>11</v>
      </c>
      <c r="I105" s="38">
        <v>0.02</v>
      </c>
      <c r="J105" s="107" t="s">
        <v>11</v>
      </c>
      <c r="K105" s="107" t="s">
        <v>11</v>
      </c>
      <c r="L105" s="107" t="s">
        <v>11</v>
      </c>
      <c r="M105" s="3">
        <v>0.02</v>
      </c>
      <c r="N105" s="107" t="s">
        <v>11</v>
      </c>
      <c r="O105" s="39" t="s">
        <v>11</v>
      </c>
      <c r="P105" s="39" t="s">
        <v>11</v>
      </c>
      <c r="Q105" s="38">
        <v>0.02</v>
      </c>
      <c r="R105" s="109" t="s">
        <v>11</v>
      </c>
      <c r="S105" s="107" t="s">
        <v>11</v>
      </c>
      <c r="T105" s="109" t="s">
        <v>11</v>
      </c>
      <c r="U105" s="107" t="s">
        <v>11</v>
      </c>
      <c r="V105" s="107" t="s">
        <v>11</v>
      </c>
      <c r="W105" s="106" t="s">
        <v>11</v>
      </c>
      <c r="X105" s="107" t="s">
        <v>11</v>
      </c>
      <c r="Y105" s="107" t="s">
        <v>11</v>
      </c>
      <c r="Z105" s="107" t="s">
        <v>11</v>
      </c>
      <c r="AA105" s="107" t="s">
        <v>11</v>
      </c>
      <c r="AB105" s="107" t="s">
        <v>11</v>
      </c>
      <c r="AC105" s="107" t="s">
        <v>11</v>
      </c>
      <c r="AD105" s="107" t="s">
        <v>11</v>
      </c>
      <c r="AE105" s="39" t="s">
        <v>11</v>
      </c>
      <c r="AF105" s="107" t="s">
        <v>11</v>
      </c>
      <c r="AG105" s="107" t="s">
        <v>11</v>
      </c>
      <c r="AH105" s="109" t="s">
        <v>11</v>
      </c>
      <c r="AI105" s="107" t="s">
        <v>11</v>
      </c>
      <c r="AJ105" s="107" t="s">
        <v>11</v>
      </c>
      <c r="AK105" s="107" t="s">
        <v>11</v>
      </c>
      <c r="AL105" s="107" t="s">
        <v>11</v>
      </c>
    </row>
    <row r="106" spans="1:38" s="22" customFormat="1">
      <c r="A106" s="259"/>
      <c r="B106" s="116" t="s">
        <v>105</v>
      </c>
      <c r="C106" s="38">
        <v>0.3</v>
      </c>
      <c r="D106" s="107" t="s">
        <v>11</v>
      </c>
      <c r="E106" s="107" t="s">
        <v>11</v>
      </c>
      <c r="F106" s="107" t="s">
        <v>11</v>
      </c>
      <c r="G106" s="107" t="s">
        <v>11</v>
      </c>
      <c r="H106" s="107" t="s">
        <v>11</v>
      </c>
      <c r="I106" s="38">
        <v>0.3</v>
      </c>
      <c r="J106" s="107" t="s">
        <v>11</v>
      </c>
      <c r="K106" s="107" t="s">
        <v>11</v>
      </c>
      <c r="L106" s="107" t="s">
        <v>11</v>
      </c>
      <c r="M106" s="38">
        <v>0.3</v>
      </c>
      <c r="N106" s="107" t="s">
        <v>11</v>
      </c>
      <c r="O106" s="39" t="s">
        <v>11</v>
      </c>
      <c r="P106" s="39">
        <v>753</v>
      </c>
      <c r="Q106" s="38">
        <v>0.3</v>
      </c>
      <c r="R106" s="109" t="s">
        <v>11</v>
      </c>
      <c r="S106" s="107" t="s">
        <v>11</v>
      </c>
      <c r="T106" s="109" t="s">
        <v>11</v>
      </c>
      <c r="U106" s="107" t="s">
        <v>11</v>
      </c>
      <c r="V106" s="107" t="s">
        <v>11</v>
      </c>
      <c r="W106" s="106" t="s">
        <v>11</v>
      </c>
      <c r="X106" s="107" t="s">
        <v>11</v>
      </c>
      <c r="Y106" s="107" t="s">
        <v>11</v>
      </c>
      <c r="Z106" s="107" t="s">
        <v>11</v>
      </c>
      <c r="AA106" s="107" t="s">
        <v>11</v>
      </c>
      <c r="AB106" s="107" t="s">
        <v>11</v>
      </c>
      <c r="AC106" s="107" t="s">
        <v>11</v>
      </c>
      <c r="AD106" s="107" t="s">
        <v>11</v>
      </c>
      <c r="AE106" s="39">
        <v>77</v>
      </c>
      <c r="AF106" s="107" t="s">
        <v>11</v>
      </c>
      <c r="AG106" s="107" t="s">
        <v>11</v>
      </c>
      <c r="AH106" s="109" t="s">
        <v>11</v>
      </c>
      <c r="AI106" s="107" t="s">
        <v>11</v>
      </c>
      <c r="AJ106" s="107" t="s">
        <v>11</v>
      </c>
      <c r="AK106" s="107" t="s">
        <v>11</v>
      </c>
      <c r="AL106" s="107" t="s">
        <v>11</v>
      </c>
    </row>
    <row r="107" spans="1:38" s="22" customFormat="1">
      <c r="A107" s="259"/>
      <c r="B107" s="116" t="s">
        <v>106</v>
      </c>
      <c r="C107" s="38">
        <v>0.1</v>
      </c>
      <c r="D107" s="107" t="s">
        <v>11</v>
      </c>
      <c r="E107" s="107" t="s">
        <v>11</v>
      </c>
      <c r="F107" s="107" t="s">
        <v>11</v>
      </c>
      <c r="G107" s="107" t="s">
        <v>11</v>
      </c>
      <c r="H107" s="107" t="s">
        <v>11</v>
      </c>
      <c r="I107" s="38">
        <v>0.1</v>
      </c>
      <c r="J107" s="107" t="s">
        <v>11</v>
      </c>
      <c r="K107" s="107" t="s">
        <v>11</v>
      </c>
      <c r="L107" s="107" t="s">
        <v>11</v>
      </c>
      <c r="M107" s="38">
        <v>0.1</v>
      </c>
      <c r="N107" s="107" t="s">
        <v>11</v>
      </c>
      <c r="O107" s="39" t="s">
        <v>11</v>
      </c>
      <c r="P107" s="39" t="s">
        <v>11</v>
      </c>
      <c r="Q107" s="38">
        <v>0.1</v>
      </c>
      <c r="R107" s="109" t="s">
        <v>11</v>
      </c>
      <c r="S107" s="107" t="s">
        <v>11</v>
      </c>
      <c r="T107" s="109" t="s">
        <v>11</v>
      </c>
      <c r="U107" s="107" t="s">
        <v>11</v>
      </c>
      <c r="V107" s="107" t="s">
        <v>11</v>
      </c>
      <c r="W107" s="106" t="s">
        <v>11</v>
      </c>
      <c r="X107" s="107" t="s">
        <v>11</v>
      </c>
      <c r="Y107" s="107" t="s">
        <v>11</v>
      </c>
      <c r="Z107" s="107" t="s">
        <v>11</v>
      </c>
      <c r="AA107" s="107" t="s">
        <v>11</v>
      </c>
      <c r="AB107" s="107" t="s">
        <v>11</v>
      </c>
      <c r="AC107" s="107" t="s">
        <v>11</v>
      </c>
      <c r="AD107" s="107" t="s">
        <v>11</v>
      </c>
      <c r="AE107" s="39" t="s">
        <v>11</v>
      </c>
      <c r="AF107" s="107" t="s">
        <v>11</v>
      </c>
      <c r="AG107" s="107" t="s">
        <v>11</v>
      </c>
      <c r="AH107" s="109" t="s">
        <v>11</v>
      </c>
      <c r="AI107" s="107" t="s">
        <v>11</v>
      </c>
      <c r="AJ107" s="107" t="s">
        <v>11</v>
      </c>
      <c r="AK107" s="107" t="s">
        <v>11</v>
      </c>
      <c r="AL107" s="107" t="s">
        <v>11</v>
      </c>
    </row>
    <row r="108" spans="1:38" s="22" customFormat="1">
      <c r="A108" s="259"/>
      <c r="B108" s="116" t="s">
        <v>107</v>
      </c>
      <c r="C108" s="107">
        <v>0.73</v>
      </c>
      <c r="D108" s="107" t="s">
        <v>11</v>
      </c>
      <c r="E108" s="107" t="s">
        <v>11</v>
      </c>
      <c r="F108" s="107" t="s">
        <v>11</v>
      </c>
      <c r="G108" s="107" t="s">
        <v>11</v>
      </c>
      <c r="H108" s="107">
        <v>7.0000000000000007E-2</v>
      </c>
      <c r="I108" s="3" t="s">
        <v>11</v>
      </c>
      <c r="J108" s="107" t="s">
        <v>11</v>
      </c>
      <c r="K108" s="107" t="s">
        <v>11</v>
      </c>
      <c r="L108" s="109">
        <v>7.0000000000000007E-2</v>
      </c>
      <c r="M108" s="3" t="s">
        <v>11</v>
      </c>
      <c r="N108" s="107" t="s">
        <v>11</v>
      </c>
      <c r="O108" s="39">
        <v>6600</v>
      </c>
      <c r="P108" s="39" t="s">
        <v>11</v>
      </c>
      <c r="Q108" s="107">
        <v>7.0000000000000007E-2</v>
      </c>
      <c r="R108" s="109">
        <v>15</v>
      </c>
      <c r="S108" s="107" t="s">
        <v>11</v>
      </c>
      <c r="T108" s="109" t="s">
        <v>11</v>
      </c>
      <c r="U108" s="107" t="s">
        <v>11</v>
      </c>
      <c r="V108" s="107" t="s">
        <v>11</v>
      </c>
      <c r="W108" s="106" t="s">
        <v>11</v>
      </c>
      <c r="X108" s="107" t="s">
        <v>11</v>
      </c>
      <c r="Y108" s="107" t="s">
        <v>11</v>
      </c>
      <c r="Z108" s="107" t="s">
        <v>11</v>
      </c>
      <c r="AA108" s="107" t="s">
        <v>11</v>
      </c>
      <c r="AB108" s="107" t="s">
        <v>11</v>
      </c>
      <c r="AC108" s="107" t="s">
        <v>11</v>
      </c>
      <c r="AD108" s="107" t="s">
        <v>11</v>
      </c>
      <c r="AE108" s="39" t="s">
        <v>11</v>
      </c>
      <c r="AF108" s="107" t="s">
        <v>11</v>
      </c>
      <c r="AG108" s="107" t="s">
        <v>11</v>
      </c>
      <c r="AH108" s="109" t="s">
        <v>11</v>
      </c>
      <c r="AI108" s="107" t="s">
        <v>11</v>
      </c>
      <c r="AJ108" s="107" t="s">
        <v>11</v>
      </c>
      <c r="AK108" s="107" t="s">
        <v>11</v>
      </c>
      <c r="AL108" s="107" t="s">
        <v>11</v>
      </c>
    </row>
    <row r="109" spans="1:38" s="22" customFormat="1">
      <c r="A109" s="259"/>
      <c r="B109" s="116" t="s">
        <v>108</v>
      </c>
      <c r="C109" s="38">
        <v>0.04</v>
      </c>
      <c r="D109" s="107" t="s">
        <v>11</v>
      </c>
      <c r="E109" s="107" t="s">
        <v>11</v>
      </c>
      <c r="F109" s="107" t="s">
        <v>11</v>
      </c>
      <c r="G109" s="107" t="s">
        <v>11</v>
      </c>
      <c r="H109" s="107" t="s">
        <v>11</v>
      </c>
      <c r="I109" s="38">
        <v>0.02</v>
      </c>
      <c r="J109" s="107" t="s">
        <v>11</v>
      </c>
      <c r="K109" s="107" t="s">
        <v>11</v>
      </c>
      <c r="L109" s="109" t="s">
        <v>11</v>
      </c>
      <c r="M109" s="38">
        <v>0.02</v>
      </c>
      <c r="N109" s="107" t="s">
        <v>11</v>
      </c>
      <c r="O109" s="39">
        <v>250</v>
      </c>
      <c r="P109" s="39">
        <v>140</v>
      </c>
      <c r="Q109" s="38">
        <v>0.02</v>
      </c>
      <c r="R109" s="109" t="s">
        <v>11</v>
      </c>
      <c r="S109" s="107" t="s">
        <v>11</v>
      </c>
      <c r="T109" s="109" t="s">
        <v>11</v>
      </c>
      <c r="U109" s="107" t="s">
        <v>11</v>
      </c>
      <c r="V109" s="107" t="s">
        <v>11</v>
      </c>
      <c r="W109" s="106" t="s">
        <v>11</v>
      </c>
      <c r="X109" s="107" t="s">
        <v>11</v>
      </c>
      <c r="Y109" s="107" t="s">
        <v>11</v>
      </c>
      <c r="Z109" s="107" t="s">
        <v>11</v>
      </c>
      <c r="AA109" s="107" t="s">
        <v>11</v>
      </c>
      <c r="AB109" s="107" t="s">
        <v>11</v>
      </c>
      <c r="AC109" s="107" t="s">
        <v>11</v>
      </c>
      <c r="AD109" s="107" t="s">
        <v>11</v>
      </c>
      <c r="AE109" s="39" t="s">
        <v>11</v>
      </c>
      <c r="AF109" s="107" t="s">
        <v>11</v>
      </c>
      <c r="AG109" s="107" t="s">
        <v>11</v>
      </c>
      <c r="AH109" s="109" t="s">
        <v>11</v>
      </c>
      <c r="AI109" s="107" t="s">
        <v>11</v>
      </c>
      <c r="AJ109" s="107" t="s">
        <v>11</v>
      </c>
      <c r="AK109" s="107" t="s">
        <v>11</v>
      </c>
      <c r="AL109" s="107" t="s">
        <v>11</v>
      </c>
    </row>
    <row r="110" spans="1:38" s="22" customFormat="1">
      <c r="A110" s="259"/>
      <c r="B110" s="116" t="s">
        <v>109</v>
      </c>
      <c r="C110" s="38">
        <v>0.08</v>
      </c>
      <c r="D110" s="107" t="s">
        <v>11</v>
      </c>
      <c r="E110" s="107" t="s">
        <v>11</v>
      </c>
      <c r="F110" s="107" t="s">
        <v>11</v>
      </c>
      <c r="G110" s="107" t="s">
        <v>11</v>
      </c>
      <c r="H110" s="107" t="s">
        <v>11</v>
      </c>
      <c r="I110" s="38">
        <v>0.08</v>
      </c>
      <c r="J110" s="107" t="s">
        <v>11</v>
      </c>
      <c r="K110" s="107" t="s">
        <v>11</v>
      </c>
      <c r="L110" s="109" t="s">
        <v>11</v>
      </c>
      <c r="M110" s="38">
        <v>0.08</v>
      </c>
      <c r="N110" s="107" t="s">
        <v>11</v>
      </c>
      <c r="O110" s="39" t="s">
        <v>11</v>
      </c>
      <c r="P110" s="39">
        <v>200</v>
      </c>
      <c r="Q110" s="38">
        <v>0.08</v>
      </c>
      <c r="R110" s="109">
        <v>1</v>
      </c>
      <c r="S110" s="107" t="s">
        <v>11</v>
      </c>
      <c r="T110" s="109" t="s">
        <v>11</v>
      </c>
      <c r="U110" s="107" t="s">
        <v>11</v>
      </c>
      <c r="V110" s="107" t="s">
        <v>11</v>
      </c>
      <c r="W110" s="106" t="s">
        <v>11</v>
      </c>
      <c r="X110" s="107" t="s">
        <v>11</v>
      </c>
      <c r="Y110" s="107" t="s">
        <v>11</v>
      </c>
      <c r="Z110" s="107" t="s">
        <v>11</v>
      </c>
      <c r="AA110" s="107" t="s">
        <v>11</v>
      </c>
      <c r="AB110" s="107" t="s">
        <v>11</v>
      </c>
      <c r="AC110" s="107" t="s">
        <v>11</v>
      </c>
      <c r="AD110" s="107" t="s">
        <v>11</v>
      </c>
      <c r="AE110" s="39">
        <v>350</v>
      </c>
      <c r="AF110" s="107" t="s">
        <v>11</v>
      </c>
      <c r="AG110" s="107" t="s">
        <v>11</v>
      </c>
      <c r="AH110" s="109" t="s">
        <v>11</v>
      </c>
      <c r="AI110" s="107" t="s">
        <v>11</v>
      </c>
      <c r="AJ110" s="107" t="s">
        <v>11</v>
      </c>
      <c r="AK110" s="107" t="s">
        <v>11</v>
      </c>
      <c r="AL110" s="107" t="s">
        <v>11</v>
      </c>
    </row>
    <row r="111" spans="1:38" s="22" customFormat="1">
      <c r="A111" s="259"/>
      <c r="B111" s="117" t="s">
        <v>110</v>
      </c>
      <c r="C111" s="43">
        <v>0.01</v>
      </c>
      <c r="D111" s="107" t="s">
        <v>11</v>
      </c>
      <c r="E111" s="107" t="s">
        <v>11</v>
      </c>
      <c r="F111" s="107" t="s">
        <v>11</v>
      </c>
      <c r="G111" s="107" t="s">
        <v>11</v>
      </c>
      <c r="H111" s="107" t="s">
        <v>11</v>
      </c>
      <c r="I111" s="43">
        <v>0.01</v>
      </c>
      <c r="J111" s="107" t="s">
        <v>11</v>
      </c>
      <c r="K111" s="107" t="s">
        <v>11</v>
      </c>
      <c r="L111" s="109" t="s">
        <v>11</v>
      </c>
      <c r="M111" s="43">
        <v>0.01</v>
      </c>
      <c r="N111" s="107" t="s">
        <v>11</v>
      </c>
      <c r="O111" s="39" t="s">
        <v>11</v>
      </c>
      <c r="P111" s="39" t="s">
        <v>11</v>
      </c>
      <c r="Q111" s="43">
        <v>0.01</v>
      </c>
      <c r="R111" s="109" t="s">
        <v>11</v>
      </c>
      <c r="S111" s="107" t="s">
        <v>11</v>
      </c>
      <c r="T111" s="109" t="s">
        <v>11</v>
      </c>
      <c r="U111" s="107" t="s">
        <v>11</v>
      </c>
      <c r="V111" s="107" t="s">
        <v>11</v>
      </c>
      <c r="W111" s="106" t="s">
        <v>11</v>
      </c>
      <c r="X111" s="107" t="s">
        <v>11</v>
      </c>
      <c r="Y111" s="107" t="s">
        <v>11</v>
      </c>
      <c r="Z111" s="107" t="s">
        <v>11</v>
      </c>
      <c r="AA111" s="107" t="s">
        <v>11</v>
      </c>
      <c r="AB111" s="107" t="s">
        <v>11</v>
      </c>
      <c r="AC111" s="107" t="s">
        <v>11</v>
      </c>
      <c r="AD111" s="107" t="s">
        <v>11</v>
      </c>
      <c r="AE111" s="41" t="s">
        <v>11</v>
      </c>
      <c r="AF111" s="107" t="s">
        <v>11</v>
      </c>
      <c r="AG111" s="107" t="s">
        <v>11</v>
      </c>
      <c r="AH111" s="109" t="s">
        <v>11</v>
      </c>
      <c r="AI111" s="107" t="s">
        <v>11</v>
      </c>
      <c r="AJ111" s="107" t="s">
        <v>11</v>
      </c>
      <c r="AK111" s="107" t="s">
        <v>11</v>
      </c>
      <c r="AL111" s="107" t="s">
        <v>11</v>
      </c>
    </row>
    <row r="112" spans="1:38" s="22" customFormat="1">
      <c r="A112" s="259"/>
      <c r="B112" s="117" t="s">
        <v>111</v>
      </c>
      <c r="C112" s="43">
        <v>0.1</v>
      </c>
      <c r="D112" s="107" t="s">
        <v>11</v>
      </c>
      <c r="E112" s="107" t="s">
        <v>11</v>
      </c>
      <c r="F112" s="107" t="s">
        <v>11</v>
      </c>
      <c r="G112" s="107" t="s">
        <v>11</v>
      </c>
      <c r="H112" s="107" t="s">
        <v>11</v>
      </c>
      <c r="I112" s="43">
        <v>0.1</v>
      </c>
      <c r="J112" s="107" t="s">
        <v>11</v>
      </c>
      <c r="K112" s="107" t="s">
        <v>11</v>
      </c>
      <c r="L112" s="109" t="s">
        <v>11</v>
      </c>
      <c r="M112" s="43">
        <v>0.1</v>
      </c>
      <c r="N112" s="107" t="s">
        <v>11</v>
      </c>
      <c r="O112" s="39" t="s">
        <v>11</v>
      </c>
      <c r="P112" s="39" t="s">
        <v>11</v>
      </c>
      <c r="Q112" s="43">
        <v>0.1</v>
      </c>
      <c r="R112" s="109" t="s">
        <v>11</v>
      </c>
      <c r="S112" s="107" t="s">
        <v>11</v>
      </c>
      <c r="T112" s="109" t="s">
        <v>11</v>
      </c>
      <c r="U112" s="107" t="s">
        <v>11</v>
      </c>
      <c r="V112" s="107" t="s">
        <v>11</v>
      </c>
      <c r="W112" s="106" t="s">
        <v>11</v>
      </c>
      <c r="X112" s="107" t="s">
        <v>11</v>
      </c>
      <c r="Y112" s="107" t="s">
        <v>11</v>
      </c>
      <c r="Z112" s="107" t="s">
        <v>11</v>
      </c>
      <c r="AA112" s="107" t="s">
        <v>11</v>
      </c>
      <c r="AB112" s="107" t="s">
        <v>11</v>
      </c>
      <c r="AC112" s="107" t="s">
        <v>11</v>
      </c>
      <c r="AD112" s="107" t="s">
        <v>11</v>
      </c>
      <c r="AE112" s="41" t="s">
        <v>11</v>
      </c>
      <c r="AF112" s="107" t="s">
        <v>11</v>
      </c>
      <c r="AG112" s="107" t="s">
        <v>11</v>
      </c>
      <c r="AH112" s="109" t="s">
        <v>11</v>
      </c>
      <c r="AI112" s="107" t="s">
        <v>11</v>
      </c>
      <c r="AJ112" s="107" t="s">
        <v>11</v>
      </c>
      <c r="AK112" s="107" t="s">
        <v>11</v>
      </c>
      <c r="AL112" s="107" t="s">
        <v>11</v>
      </c>
    </row>
    <row r="113" spans="1:38" s="22" customFormat="1">
      <c r="A113" s="259"/>
      <c r="B113" s="116" t="s">
        <v>112</v>
      </c>
      <c r="C113" s="3">
        <v>0.06</v>
      </c>
      <c r="D113" s="107" t="s">
        <v>11</v>
      </c>
      <c r="E113" s="107" t="s">
        <v>11</v>
      </c>
      <c r="F113" s="107" t="s">
        <v>11</v>
      </c>
      <c r="G113" s="107" t="s">
        <v>11</v>
      </c>
      <c r="H113" s="107" t="s">
        <v>11</v>
      </c>
      <c r="I113" s="3">
        <v>0.06</v>
      </c>
      <c r="J113" s="107" t="s">
        <v>11</v>
      </c>
      <c r="K113" s="107" t="s">
        <v>11</v>
      </c>
      <c r="L113" s="109" t="s">
        <v>11</v>
      </c>
      <c r="M113" s="3">
        <v>0.06</v>
      </c>
      <c r="N113" s="107" t="s">
        <v>11</v>
      </c>
      <c r="O113" s="39" t="s">
        <v>11</v>
      </c>
      <c r="P113" s="39" t="s">
        <v>11</v>
      </c>
      <c r="Q113" s="3">
        <v>0.06</v>
      </c>
      <c r="R113" s="109" t="s">
        <v>11</v>
      </c>
      <c r="S113" s="107" t="s">
        <v>11</v>
      </c>
      <c r="T113" s="109" t="s">
        <v>11</v>
      </c>
      <c r="U113" s="107" t="s">
        <v>11</v>
      </c>
      <c r="V113" s="107" t="s">
        <v>11</v>
      </c>
      <c r="W113" s="106" t="s">
        <v>11</v>
      </c>
      <c r="X113" s="107" t="s">
        <v>11</v>
      </c>
      <c r="Y113" s="107" t="s">
        <v>11</v>
      </c>
      <c r="Z113" s="107" t="s">
        <v>11</v>
      </c>
      <c r="AA113" s="107" t="s">
        <v>11</v>
      </c>
      <c r="AB113" s="107" t="s">
        <v>11</v>
      </c>
      <c r="AC113" s="107" t="s">
        <v>11</v>
      </c>
      <c r="AD113" s="107" t="s">
        <v>11</v>
      </c>
      <c r="AE113" s="39" t="s">
        <v>11</v>
      </c>
      <c r="AF113" s="107" t="s">
        <v>11</v>
      </c>
      <c r="AG113" s="107" t="s">
        <v>11</v>
      </c>
      <c r="AH113" s="109" t="s">
        <v>11</v>
      </c>
      <c r="AI113" s="107" t="s">
        <v>11</v>
      </c>
      <c r="AJ113" s="107" t="s">
        <v>11</v>
      </c>
      <c r="AK113" s="107" t="s">
        <v>11</v>
      </c>
      <c r="AL113" s="107" t="s">
        <v>11</v>
      </c>
    </row>
    <row r="114" spans="1:38" s="22" customFormat="1">
      <c r="A114" s="259"/>
      <c r="B114" s="116" t="s">
        <v>113</v>
      </c>
      <c r="C114" s="38">
        <v>7.0000000000000007E-2</v>
      </c>
      <c r="D114" s="107" t="s">
        <v>11</v>
      </c>
      <c r="E114" s="107" t="s">
        <v>11</v>
      </c>
      <c r="F114" s="107" t="s">
        <v>11</v>
      </c>
      <c r="G114" s="107" t="s">
        <v>11</v>
      </c>
      <c r="H114" s="107" t="s">
        <v>11</v>
      </c>
      <c r="I114" s="38">
        <v>7.0000000000000007E-2</v>
      </c>
      <c r="J114" s="107" t="s">
        <v>11</v>
      </c>
      <c r="K114" s="107" t="s">
        <v>11</v>
      </c>
      <c r="L114" s="109" t="s">
        <v>11</v>
      </c>
      <c r="M114" s="38">
        <v>7.0000000000000007E-2</v>
      </c>
      <c r="N114" s="107" t="s">
        <v>11</v>
      </c>
      <c r="O114" s="39" t="s">
        <v>11</v>
      </c>
      <c r="P114" s="39" t="s">
        <v>11</v>
      </c>
      <c r="Q114" s="38">
        <v>7.0000000000000007E-2</v>
      </c>
      <c r="R114" s="109" t="s">
        <v>11</v>
      </c>
      <c r="S114" s="107" t="s">
        <v>11</v>
      </c>
      <c r="T114" s="109" t="s">
        <v>11</v>
      </c>
      <c r="U114" s="107" t="s">
        <v>11</v>
      </c>
      <c r="V114" s="107" t="s">
        <v>11</v>
      </c>
      <c r="W114" s="106" t="s">
        <v>11</v>
      </c>
      <c r="X114" s="107" t="s">
        <v>11</v>
      </c>
      <c r="Y114" s="107" t="s">
        <v>11</v>
      </c>
      <c r="Z114" s="107" t="s">
        <v>11</v>
      </c>
      <c r="AA114" s="107" t="s">
        <v>11</v>
      </c>
      <c r="AB114" s="107" t="s">
        <v>11</v>
      </c>
      <c r="AC114" s="107" t="s">
        <v>11</v>
      </c>
      <c r="AD114" s="107" t="s">
        <v>11</v>
      </c>
      <c r="AE114" s="39">
        <v>331</v>
      </c>
      <c r="AF114" s="107" t="s">
        <v>11</v>
      </c>
      <c r="AG114" s="107" t="s">
        <v>11</v>
      </c>
      <c r="AH114" s="109" t="s">
        <v>11</v>
      </c>
      <c r="AI114" s="107" t="s">
        <v>11</v>
      </c>
      <c r="AJ114" s="107" t="s">
        <v>11</v>
      </c>
      <c r="AK114" s="107" t="s">
        <v>11</v>
      </c>
      <c r="AL114" s="107" t="s">
        <v>11</v>
      </c>
    </row>
    <row r="115" spans="1:38" s="22" customFormat="1">
      <c r="A115" s="259"/>
      <c r="B115" s="116" t="s">
        <v>114</v>
      </c>
      <c r="C115" s="38">
        <v>0.02</v>
      </c>
      <c r="D115" s="107" t="s">
        <v>11</v>
      </c>
      <c r="E115" s="107" t="s">
        <v>11</v>
      </c>
      <c r="F115" s="107" t="s">
        <v>11</v>
      </c>
      <c r="G115" s="107" t="s">
        <v>11</v>
      </c>
      <c r="H115" s="107" t="s">
        <v>11</v>
      </c>
      <c r="I115" s="38">
        <v>0.01</v>
      </c>
      <c r="J115" s="107" t="s">
        <v>11</v>
      </c>
      <c r="K115" s="107" t="s">
        <v>11</v>
      </c>
      <c r="L115" s="109" t="s">
        <v>11</v>
      </c>
      <c r="M115" s="38">
        <v>0.01</v>
      </c>
      <c r="N115" s="107" t="s">
        <v>11</v>
      </c>
      <c r="O115" s="39">
        <v>100</v>
      </c>
      <c r="P115" s="39" t="s">
        <v>11</v>
      </c>
      <c r="Q115" s="38">
        <v>0.01</v>
      </c>
      <c r="R115" s="109" t="s">
        <v>11</v>
      </c>
      <c r="S115" s="107" t="s">
        <v>11</v>
      </c>
      <c r="T115" s="109" t="s">
        <v>11</v>
      </c>
      <c r="U115" s="107" t="s">
        <v>11</v>
      </c>
      <c r="V115" s="107" t="s">
        <v>11</v>
      </c>
      <c r="W115" s="106" t="s">
        <v>11</v>
      </c>
      <c r="X115" s="107" t="s">
        <v>11</v>
      </c>
      <c r="Y115" s="107" t="s">
        <v>11</v>
      </c>
      <c r="Z115" s="107" t="s">
        <v>11</v>
      </c>
      <c r="AA115" s="107" t="s">
        <v>11</v>
      </c>
      <c r="AB115" s="107" t="s">
        <v>11</v>
      </c>
      <c r="AC115" s="107" t="s">
        <v>11</v>
      </c>
      <c r="AD115" s="107" t="s">
        <v>11</v>
      </c>
      <c r="AE115" s="39">
        <v>24</v>
      </c>
      <c r="AF115" s="107" t="s">
        <v>11</v>
      </c>
      <c r="AG115" s="107" t="s">
        <v>11</v>
      </c>
      <c r="AH115" s="109" t="s">
        <v>11</v>
      </c>
      <c r="AI115" s="107" t="s">
        <v>11</v>
      </c>
      <c r="AJ115" s="107" t="s">
        <v>11</v>
      </c>
      <c r="AK115" s="107" t="s">
        <v>11</v>
      </c>
      <c r="AL115" s="107" t="s">
        <v>11</v>
      </c>
    </row>
    <row r="116" spans="1:38" s="22" customFormat="1">
      <c r="A116" s="259"/>
      <c r="B116" s="116" t="s">
        <v>115</v>
      </c>
      <c r="C116" s="38">
        <v>0.1</v>
      </c>
      <c r="D116" s="107" t="s">
        <v>11</v>
      </c>
      <c r="E116" s="107" t="s">
        <v>11</v>
      </c>
      <c r="F116" s="107" t="s">
        <v>11</v>
      </c>
      <c r="G116" s="107" t="s">
        <v>11</v>
      </c>
      <c r="H116" s="107" t="s">
        <v>11</v>
      </c>
      <c r="I116" s="38">
        <v>0.1</v>
      </c>
      <c r="J116" s="107" t="s">
        <v>11</v>
      </c>
      <c r="K116" s="107" t="s">
        <v>11</v>
      </c>
      <c r="L116" s="109" t="s">
        <v>11</v>
      </c>
      <c r="M116" s="38">
        <v>0.1</v>
      </c>
      <c r="N116" s="107" t="s">
        <v>11</v>
      </c>
      <c r="O116" s="39" t="s">
        <v>11</v>
      </c>
      <c r="P116" s="39">
        <v>40</v>
      </c>
      <c r="Q116" s="38">
        <v>0.1</v>
      </c>
      <c r="R116" s="109">
        <v>7</v>
      </c>
      <c r="S116" s="107" t="s">
        <v>11</v>
      </c>
      <c r="T116" s="109">
        <v>2</v>
      </c>
      <c r="U116" s="107" t="s">
        <v>11</v>
      </c>
      <c r="V116" s="107" t="s">
        <v>11</v>
      </c>
      <c r="W116" s="106" t="s">
        <v>11</v>
      </c>
      <c r="X116" s="107" t="s">
        <v>11</v>
      </c>
      <c r="Y116" s="107" t="s">
        <v>11</v>
      </c>
      <c r="Z116" s="107" t="s">
        <v>11</v>
      </c>
      <c r="AA116" s="107" t="s">
        <v>11</v>
      </c>
      <c r="AB116" s="107" t="s">
        <v>11</v>
      </c>
      <c r="AC116" s="107" t="s">
        <v>11</v>
      </c>
      <c r="AD116" s="107" t="s">
        <v>11</v>
      </c>
      <c r="AE116" s="39">
        <v>134</v>
      </c>
      <c r="AF116" s="107" t="s">
        <v>11</v>
      </c>
      <c r="AG116" s="107" t="s">
        <v>11</v>
      </c>
      <c r="AH116" s="109" t="s">
        <v>11</v>
      </c>
      <c r="AI116" s="107" t="s">
        <v>11</v>
      </c>
      <c r="AJ116" s="107" t="s">
        <v>11</v>
      </c>
      <c r="AK116" s="107" t="s">
        <v>11</v>
      </c>
      <c r="AL116" s="107" t="s">
        <v>11</v>
      </c>
    </row>
    <row r="117" spans="1:38" s="22" customFormat="1">
      <c r="A117" s="259"/>
      <c r="B117" s="116" t="s">
        <v>116</v>
      </c>
      <c r="C117" s="38">
        <v>0.09</v>
      </c>
      <c r="D117" s="107" t="s">
        <v>11</v>
      </c>
      <c r="E117" s="107" t="s">
        <v>11</v>
      </c>
      <c r="F117" s="107" t="s">
        <v>11</v>
      </c>
      <c r="G117" s="107" t="s">
        <v>11</v>
      </c>
      <c r="H117" s="107" t="s">
        <v>11</v>
      </c>
      <c r="I117" s="38">
        <v>7.0000000000000007E-2</v>
      </c>
      <c r="J117" s="107" t="s">
        <v>11</v>
      </c>
      <c r="K117" s="107" t="s">
        <v>11</v>
      </c>
      <c r="L117" s="109" t="s">
        <v>11</v>
      </c>
      <c r="M117" s="38">
        <v>7.0000000000000007E-2</v>
      </c>
      <c r="N117" s="107" t="s">
        <v>11</v>
      </c>
      <c r="O117" s="39">
        <v>260</v>
      </c>
      <c r="P117" s="39">
        <v>266</v>
      </c>
      <c r="Q117" s="38">
        <v>7.0000000000000007E-2</v>
      </c>
      <c r="R117" s="109">
        <v>1</v>
      </c>
      <c r="S117" s="107" t="s">
        <v>11</v>
      </c>
      <c r="T117" s="109" t="s">
        <v>11</v>
      </c>
      <c r="U117" s="107" t="s">
        <v>11</v>
      </c>
      <c r="V117" s="107" t="s">
        <v>11</v>
      </c>
      <c r="W117" s="106" t="s">
        <v>11</v>
      </c>
      <c r="X117" s="107" t="s">
        <v>11</v>
      </c>
      <c r="Y117" s="107" t="s">
        <v>11</v>
      </c>
      <c r="Z117" s="107" t="s">
        <v>11</v>
      </c>
      <c r="AA117" s="107" t="s">
        <v>11</v>
      </c>
      <c r="AB117" s="107" t="s">
        <v>11</v>
      </c>
      <c r="AC117" s="107" t="s">
        <v>11</v>
      </c>
      <c r="AD117" s="107" t="s">
        <v>11</v>
      </c>
      <c r="AE117" s="39">
        <v>290</v>
      </c>
      <c r="AF117" s="107" t="s">
        <v>11</v>
      </c>
      <c r="AG117" s="107" t="s">
        <v>11</v>
      </c>
      <c r="AH117" s="109" t="s">
        <v>11</v>
      </c>
      <c r="AI117" s="107" t="s">
        <v>11</v>
      </c>
      <c r="AJ117" s="107" t="s">
        <v>11</v>
      </c>
      <c r="AK117" s="107" t="s">
        <v>11</v>
      </c>
      <c r="AL117" s="107" t="s">
        <v>11</v>
      </c>
    </row>
    <row r="118" spans="1:38" s="22" customFormat="1">
      <c r="A118" s="259"/>
      <c r="B118" s="116" t="s">
        <v>117</v>
      </c>
      <c r="C118" s="38">
        <v>0.05</v>
      </c>
      <c r="D118" s="107" t="s">
        <v>11</v>
      </c>
      <c r="E118" s="107" t="s">
        <v>11</v>
      </c>
      <c r="F118" s="107" t="s">
        <v>11</v>
      </c>
      <c r="G118" s="107" t="s">
        <v>11</v>
      </c>
      <c r="H118" s="107" t="s">
        <v>11</v>
      </c>
      <c r="I118" s="38">
        <v>0.05</v>
      </c>
      <c r="J118" s="107" t="s">
        <v>11</v>
      </c>
      <c r="K118" s="107" t="s">
        <v>11</v>
      </c>
      <c r="L118" s="109" t="s">
        <v>11</v>
      </c>
      <c r="M118" s="38">
        <v>0.05</v>
      </c>
      <c r="N118" s="107" t="s">
        <v>11</v>
      </c>
      <c r="O118" s="39" t="s">
        <v>11</v>
      </c>
      <c r="P118" s="39">
        <v>178</v>
      </c>
      <c r="Q118" s="38">
        <v>0.05</v>
      </c>
      <c r="R118" s="109" t="s">
        <v>11</v>
      </c>
      <c r="S118" s="107" t="s">
        <v>11</v>
      </c>
      <c r="T118" s="109" t="s">
        <v>11</v>
      </c>
      <c r="U118" s="107" t="s">
        <v>11</v>
      </c>
      <c r="V118" s="107" t="s">
        <v>11</v>
      </c>
      <c r="W118" s="106" t="s">
        <v>11</v>
      </c>
      <c r="X118" s="107" t="s">
        <v>11</v>
      </c>
      <c r="Y118" s="107" t="s">
        <v>11</v>
      </c>
      <c r="Z118" s="107" t="s">
        <v>11</v>
      </c>
      <c r="AA118" s="107" t="s">
        <v>11</v>
      </c>
      <c r="AB118" s="107" t="s">
        <v>11</v>
      </c>
      <c r="AC118" s="107" t="s">
        <v>11</v>
      </c>
      <c r="AD118" s="107" t="s">
        <v>11</v>
      </c>
      <c r="AE118" s="39">
        <v>185</v>
      </c>
      <c r="AF118" s="107" t="s">
        <v>11</v>
      </c>
      <c r="AG118" s="107" t="s">
        <v>11</v>
      </c>
      <c r="AH118" s="109" t="s">
        <v>11</v>
      </c>
      <c r="AI118" s="107" t="s">
        <v>11</v>
      </c>
      <c r="AJ118" s="107" t="s">
        <v>11</v>
      </c>
      <c r="AK118" s="107" t="s">
        <v>11</v>
      </c>
      <c r="AL118" s="107" t="s">
        <v>11</v>
      </c>
    </row>
    <row r="119" spans="1:38" s="22" customFormat="1">
      <c r="A119" s="259"/>
      <c r="B119" s="116" t="s">
        <v>118</v>
      </c>
      <c r="C119" s="38">
        <v>0.02</v>
      </c>
      <c r="D119" s="107" t="s">
        <v>11</v>
      </c>
      <c r="E119" s="107" t="s">
        <v>11</v>
      </c>
      <c r="F119" s="107" t="s">
        <v>11</v>
      </c>
      <c r="G119" s="107" t="s">
        <v>11</v>
      </c>
      <c r="H119" s="107" t="s">
        <v>11</v>
      </c>
      <c r="I119" s="38">
        <v>0.01</v>
      </c>
      <c r="J119" s="107" t="s">
        <v>11</v>
      </c>
      <c r="K119" s="107" t="s">
        <v>11</v>
      </c>
      <c r="L119" s="109" t="s">
        <v>11</v>
      </c>
      <c r="M119" s="38">
        <v>0.01</v>
      </c>
      <c r="N119" s="107" t="s">
        <v>11</v>
      </c>
      <c r="O119" s="39">
        <v>150</v>
      </c>
      <c r="P119" s="39">
        <v>320</v>
      </c>
      <c r="Q119" s="38">
        <v>0.01</v>
      </c>
      <c r="R119" s="109" t="s">
        <v>11</v>
      </c>
      <c r="S119" s="107" t="s">
        <v>11</v>
      </c>
      <c r="T119" s="109" t="s">
        <v>11</v>
      </c>
      <c r="U119" s="107" t="s">
        <v>11</v>
      </c>
      <c r="V119" s="107" t="s">
        <v>11</v>
      </c>
      <c r="W119" s="106" t="s">
        <v>11</v>
      </c>
      <c r="X119" s="107" t="s">
        <v>11</v>
      </c>
      <c r="Y119" s="107" t="s">
        <v>11</v>
      </c>
      <c r="Z119" s="107" t="s">
        <v>11</v>
      </c>
      <c r="AA119" s="107" t="s">
        <v>11</v>
      </c>
      <c r="AB119" s="107" t="s">
        <v>11</v>
      </c>
      <c r="AC119" s="107" t="s">
        <v>11</v>
      </c>
      <c r="AD119" s="107" t="s">
        <v>11</v>
      </c>
      <c r="AE119" s="39">
        <v>133</v>
      </c>
      <c r="AF119" s="107" t="s">
        <v>11</v>
      </c>
      <c r="AG119" s="107" t="s">
        <v>11</v>
      </c>
      <c r="AH119" s="109" t="s">
        <v>11</v>
      </c>
      <c r="AI119" s="107" t="s">
        <v>11</v>
      </c>
      <c r="AJ119" s="107" t="s">
        <v>11</v>
      </c>
      <c r="AK119" s="107" t="s">
        <v>11</v>
      </c>
      <c r="AL119" s="107" t="s">
        <v>11</v>
      </c>
    </row>
    <row r="120" spans="1:38" s="22" customFormat="1" ht="45" customHeight="1">
      <c r="A120" s="259"/>
      <c r="B120" s="116" t="s">
        <v>119</v>
      </c>
      <c r="C120" s="45">
        <v>0.3</v>
      </c>
      <c r="D120" s="111" t="s">
        <v>11</v>
      </c>
      <c r="E120" s="111" t="s">
        <v>11</v>
      </c>
      <c r="F120" s="111" t="s">
        <v>11</v>
      </c>
      <c r="G120" s="111" t="s">
        <v>11</v>
      </c>
      <c r="H120" s="112" t="s">
        <v>11</v>
      </c>
      <c r="I120" s="45">
        <v>0.3</v>
      </c>
      <c r="J120" s="112" t="s">
        <v>11</v>
      </c>
      <c r="K120" s="107" t="s">
        <v>11</v>
      </c>
      <c r="L120" s="109" t="s">
        <v>11</v>
      </c>
      <c r="M120" s="38">
        <v>0.3</v>
      </c>
      <c r="N120" s="107" t="s">
        <v>11</v>
      </c>
      <c r="O120" s="39" t="s">
        <v>11</v>
      </c>
      <c r="P120" s="39">
        <v>1462</v>
      </c>
      <c r="Q120" s="45">
        <v>0.3</v>
      </c>
      <c r="R120" s="109">
        <v>5</v>
      </c>
      <c r="S120" s="107" t="s">
        <v>11</v>
      </c>
      <c r="T120" s="113">
        <v>7</v>
      </c>
      <c r="U120" s="107" t="s">
        <v>11</v>
      </c>
      <c r="V120" s="107" t="s">
        <v>11</v>
      </c>
      <c r="W120" s="106" t="s">
        <v>11</v>
      </c>
      <c r="X120" s="107" t="s">
        <v>11</v>
      </c>
      <c r="Y120" s="107" t="s">
        <v>11</v>
      </c>
      <c r="Z120" s="107" t="s">
        <v>11</v>
      </c>
      <c r="AA120" s="107" t="s">
        <v>11</v>
      </c>
      <c r="AB120" s="107" t="s">
        <v>11</v>
      </c>
      <c r="AC120" s="107" t="s">
        <v>11</v>
      </c>
      <c r="AD120" s="107" t="s">
        <v>11</v>
      </c>
      <c r="AE120" s="39">
        <v>1232</v>
      </c>
      <c r="AF120" s="107" t="s">
        <v>11</v>
      </c>
      <c r="AG120" s="107" t="s">
        <v>11</v>
      </c>
      <c r="AH120" s="109">
        <v>1</v>
      </c>
      <c r="AI120" s="107" t="s">
        <v>11</v>
      </c>
      <c r="AJ120" s="107" t="s">
        <v>11</v>
      </c>
      <c r="AK120" s="107" t="s">
        <v>11</v>
      </c>
      <c r="AL120" s="107" t="s">
        <v>11</v>
      </c>
    </row>
    <row r="121" spans="1:38" s="22" customFormat="1" ht="21" customHeight="1" thickBot="1">
      <c r="A121" s="259"/>
      <c r="B121" s="119" t="s">
        <v>120</v>
      </c>
      <c r="C121" s="120">
        <v>0.02</v>
      </c>
      <c r="D121" s="109" t="s">
        <v>11</v>
      </c>
      <c r="E121" s="109" t="s">
        <v>11</v>
      </c>
      <c r="F121" s="109" t="s">
        <v>11</v>
      </c>
      <c r="G121" s="109" t="s">
        <v>11</v>
      </c>
      <c r="H121" s="109" t="s">
        <v>11</v>
      </c>
      <c r="I121" s="120">
        <v>0.02</v>
      </c>
      <c r="J121" s="109" t="s">
        <v>11</v>
      </c>
      <c r="K121" s="109" t="s">
        <v>11</v>
      </c>
      <c r="L121" s="109" t="s">
        <v>11</v>
      </c>
      <c r="M121" s="120">
        <v>0.02</v>
      </c>
      <c r="N121" s="109" t="s">
        <v>11</v>
      </c>
      <c r="O121" s="121" t="s">
        <v>11</v>
      </c>
      <c r="P121" s="121" t="s">
        <v>11</v>
      </c>
      <c r="Q121" s="120">
        <v>0.02</v>
      </c>
      <c r="R121" s="109" t="s">
        <v>11</v>
      </c>
      <c r="S121" s="109" t="s">
        <v>11</v>
      </c>
      <c r="T121" s="109" t="s">
        <v>11</v>
      </c>
      <c r="U121" s="109" t="s">
        <v>11</v>
      </c>
      <c r="V121" s="109" t="s">
        <v>11</v>
      </c>
      <c r="W121" s="114" t="s">
        <v>11</v>
      </c>
      <c r="X121" s="109" t="s">
        <v>11</v>
      </c>
      <c r="Y121" s="107" t="s">
        <v>11</v>
      </c>
      <c r="Z121" s="109" t="s">
        <v>11</v>
      </c>
      <c r="AA121" s="109" t="s">
        <v>11</v>
      </c>
      <c r="AB121" s="109" t="s">
        <v>11</v>
      </c>
      <c r="AC121" s="109" t="s">
        <v>11</v>
      </c>
      <c r="AD121" s="109" t="s">
        <v>11</v>
      </c>
      <c r="AE121" s="121" t="s">
        <v>11</v>
      </c>
      <c r="AF121" s="109" t="s">
        <v>11</v>
      </c>
      <c r="AG121" s="109" t="s">
        <v>11</v>
      </c>
      <c r="AH121" s="109" t="s">
        <v>11</v>
      </c>
      <c r="AI121" s="109" t="s">
        <v>11</v>
      </c>
      <c r="AJ121" s="109" t="s">
        <v>11</v>
      </c>
      <c r="AK121" s="109" t="s">
        <v>11</v>
      </c>
      <c r="AL121" s="109" t="s">
        <v>11</v>
      </c>
    </row>
    <row r="122" spans="1:38" s="22" customFormat="1" ht="18.75" customHeight="1" thickBot="1">
      <c r="A122" s="205" t="s">
        <v>12</v>
      </c>
      <c r="B122" s="206"/>
      <c r="C122" s="175">
        <f t="shared" ref="C122:AK122" si="3">SUM(C63:C121)</f>
        <v>16.754999999999999</v>
      </c>
      <c r="D122" s="175">
        <f t="shared" si="3"/>
        <v>0</v>
      </c>
      <c r="E122" s="175">
        <f t="shared" si="3"/>
        <v>0</v>
      </c>
      <c r="F122" s="175">
        <f t="shared" si="3"/>
        <v>0</v>
      </c>
      <c r="G122" s="175">
        <f t="shared" si="3"/>
        <v>6.0299999999999994</v>
      </c>
      <c r="H122" s="175">
        <f t="shared" si="3"/>
        <v>3.94</v>
      </c>
      <c r="I122" s="175">
        <f t="shared" si="3"/>
        <v>5.1699999999999973</v>
      </c>
      <c r="J122" s="175">
        <f t="shared" si="3"/>
        <v>0.38</v>
      </c>
      <c r="K122" s="175">
        <f t="shared" si="3"/>
        <v>6.4299999999999988</v>
      </c>
      <c r="L122" s="175">
        <f t="shared" si="3"/>
        <v>0.89999999999999991</v>
      </c>
      <c r="M122" s="175">
        <f t="shared" si="3"/>
        <v>5.7099999999999955</v>
      </c>
      <c r="N122" s="175">
        <f t="shared" si="3"/>
        <v>0</v>
      </c>
      <c r="O122" s="176">
        <f t="shared" si="3"/>
        <v>25603</v>
      </c>
      <c r="P122" s="176">
        <f t="shared" si="3"/>
        <v>14292</v>
      </c>
      <c r="Q122" s="175">
        <f t="shared" si="3"/>
        <v>15.619999999999994</v>
      </c>
      <c r="R122" s="176">
        <f t="shared" si="3"/>
        <v>129</v>
      </c>
      <c r="S122" s="175">
        <f t="shared" si="3"/>
        <v>0</v>
      </c>
      <c r="T122" s="176">
        <f t="shared" si="3"/>
        <v>32</v>
      </c>
      <c r="U122" s="175">
        <f t="shared" si="3"/>
        <v>0</v>
      </c>
      <c r="V122" s="177">
        <f t="shared" si="3"/>
        <v>0</v>
      </c>
      <c r="W122" s="177">
        <f t="shared" si="3"/>
        <v>0</v>
      </c>
      <c r="X122" s="177">
        <f t="shared" si="3"/>
        <v>0</v>
      </c>
      <c r="Y122" s="177">
        <f t="shared" si="3"/>
        <v>0</v>
      </c>
      <c r="Z122" s="177">
        <f t="shared" si="3"/>
        <v>0</v>
      </c>
      <c r="AA122" s="177">
        <f t="shared" si="3"/>
        <v>0</v>
      </c>
      <c r="AB122" s="177">
        <f t="shared" si="3"/>
        <v>0</v>
      </c>
      <c r="AC122" s="177">
        <f t="shared" si="3"/>
        <v>0</v>
      </c>
      <c r="AD122" s="177">
        <f t="shared" si="3"/>
        <v>0</v>
      </c>
      <c r="AE122" s="178">
        <f t="shared" si="3"/>
        <v>19337</v>
      </c>
      <c r="AF122" s="178">
        <f t="shared" si="3"/>
        <v>0</v>
      </c>
      <c r="AG122" s="178">
        <f t="shared" si="3"/>
        <v>0</v>
      </c>
      <c r="AH122" s="178">
        <f t="shared" si="3"/>
        <v>46</v>
      </c>
      <c r="AI122" s="178">
        <f t="shared" si="3"/>
        <v>0</v>
      </c>
      <c r="AJ122" s="178">
        <f t="shared" si="3"/>
        <v>0</v>
      </c>
      <c r="AK122" s="178">
        <f t="shared" si="3"/>
        <v>0</v>
      </c>
      <c r="AL122" s="163"/>
    </row>
    <row r="123" spans="1:38" ht="25.5" customHeight="1" thickBot="1">
      <c r="A123" s="203" t="s">
        <v>283</v>
      </c>
      <c r="B123" s="204"/>
      <c r="C123" s="161">
        <f t="shared" ref="C123:AK123" si="4">C33+C59+C62+C122</f>
        <v>26.732999999999997</v>
      </c>
      <c r="D123" s="161">
        <f t="shared" si="4"/>
        <v>5.6450000000000005</v>
      </c>
      <c r="E123" s="161">
        <f t="shared" si="4"/>
        <v>0</v>
      </c>
      <c r="F123" s="179">
        <f t="shared" si="4"/>
        <v>0</v>
      </c>
      <c r="G123" s="161">
        <f t="shared" si="4"/>
        <v>7.9899999999999993</v>
      </c>
      <c r="H123" s="161">
        <f t="shared" si="4"/>
        <v>9.6429999999999989</v>
      </c>
      <c r="I123" s="161">
        <f t="shared" si="4"/>
        <v>5.1699999999999973</v>
      </c>
      <c r="J123" s="161">
        <f t="shared" si="4"/>
        <v>0.38</v>
      </c>
      <c r="K123" s="161">
        <f t="shared" si="4"/>
        <v>7.2599999999999989</v>
      </c>
      <c r="L123" s="161">
        <f t="shared" si="4"/>
        <v>7.8079999999999998</v>
      </c>
      <c r="M123" s="179">
        <f t="shared" si="4"/>
        <v>5.7099999999999955</v>
      </c>
      <c r="N123" s="179">
        <f t="shared" si="4"/>
        <v>0</v>
      </c>
      <c r="O123" s="180">
        <f t="shared" si="4"/>
        <v>32710</v>
      </c>
      <c r="P123" s="180">
        <f t="shared" si="4"/>
        <v>18566</v>
      </c>
      <c r="Q123" s="161">
        <f t="shared" si="4"/>
        <v>23.287999999999993</v>
      </c>
      <c r="R123" s="180">
        <f t="shared" si="4"/>
        <v>213</v>
      </c>
      <c r="S123" s="179">
        <f t="shared" si="4"/>
        <v>0</v>
      </c>
      <c r="T123" s="180">
        <f t="shared" si="4"/>
        <v>38</v>
      </c>
      <c r="U123" s="179">
        <f t="shared" si="4"/>
        <v>5907.5</v>
      </c>
      <c r="V123" s="179">
        <f t="shared" si="4"/>
        <v>0</v>
      </c>
      <c r="W123" s="179">
        <f t="shared" si="4"/>
        <v>265</v>
      </c>
      <c r="X123" s="179">
        <f t="shared" si="4"/>
        <v>346</v>
      </c>
      <c r="Y123" s="179">
        <f t="shared" si="4"/>
        <v>0</v>
      </c>
      <c r="Z123" s="179">
        <f t="shared" si="4"/>
        <v>460</v>
      </c>
      <c r="AA123" s="179">
        <f t="shared" si="4"/>
        <v>90</v>
      </c>
      <c r="AB123" s="179">
        <f t="shared" si="4"/>
        <v>493</v>
      </c>
      <c r="AC123" s="179">
        <f t="shared" si="4"/>
        <v>164</v>
      </c>
      <c r="AD123" s="179">
        <f t="shared" si="4"/>
        <v>0</v>
      </c>
      <c r="AE123" s="180">
        <f t="shared" si="4"/>
        <v>21186</v>
      </c>
      <c r="AF123" s="179">
        <f t="shared" si="4"/>
        <v>9.6999999999999993</v>
      </c>
      <c r="AG123" s="179">
        <f t="shared" si="4"/>
        <v>0</v>
      </c>
      <c r="AH123" s="180">
        <f t="shared" si="4"/>
        <v>159</v>
      </c>
      <c r="AI123" s="180">
        <f t="shared" si="4"/>
        <v>57</v>
      </c>
      <c r="AJ123" s="180">
        <f t="shared" si="4"/>
        <v>39</v>
      </c>
      <c r="AK123" s="180">
        <f t="shared" si="4"/>
        <v>73</v>
      </c>
      <c r="AL123" s="162"/>
    </row>
    <row r="124" spans="1:38" ht="27" customHeight="1" thickBot="1">
      <c r="A124" s="254" t="s">
        <v>121</v>
      </c>
      <c r="B124" s="255"/>
      <c r="C124" s="255"/>
      <c r="D124" s="255"/>
      <c r="E124" s="255"/>
      <c r="F124" s="255"/>
      <c r="G124" s="255"/>
      <c r="H124" s="255"/>
      <c r="I124" s="255"/>
      <c r="J124" s="255"/>
      <c r="K124" s="255"/>
      <c r="L124" s="255"/>
      <c r="M124" s="255"/>
      <c r="N124" s="255"/>
      <c r="O124" s="255"/>
      <c r="P124" s="255"/>
      <c r="Q124" s="255"/>
      <c r="R124" s="255"/>
      <c r="S124" s="255"/>
      <c r="T124" s="255"/>
      <c r="U124" s="255"/>
      <c r="V124" s="255"/>
      <c r="W124" s="255"/>
      <c r="X124" s="255"/>
      <c r="Y124" s="255"/>
      <c r="Z124" s="255"/>
      <c r="AA124" s="255"/>
      <c r="AB124" s="255"/>
      <c r="AC124" s="255"/>
      <c r="AD124" s="255"/>
      <c r="AE124" s="255"/>
      <c r="AF124" s="255"/>
      <c r="AG124" s="255"/>
      <c r="AH124" s="255"/>
      <c r="AI124" s="255"/>
      <c r="AJ124" s="255"/>
      <c r="AK124" s="255"/>
      <c r="AL124" s="256"/>
    </row>
    <row r="125" spans="1:38" ht="115.5" customHeight="1">
      <c r="A125" s="221" t="s">
        <v>29</v>
      </c>
      <c r="B125" s="157" t="s">
        <v>122</v>
      </c>
      <c r="C125" s="158">
        <v>0.47</v>
      </c>
      <c r="D125" s="33">
        <v>0.47</v>
      </c>
      <c r="E125" s="128" t="s">
        <v>11</v>
      </c>
      <c r="F125" s="33" t="s">
        <v>11</v>
      </c>
      <c r="G125" s="159">
        <v>0.25</v>
      </c>
      <c r="H125" s="160" t="s">
        <v>11</v>
      </c>
      <c r="I125" s="160" t="s">
        <v>11</v>
      </c>
      <c r="J125" s="33" t="s">
        <v>11</v>
      </c>
      <c r="K125" s="159">
        <v>0.25</v>
      </c>
      <c r="L125" s="160" t="s">
        <v>11</v>
      </c>
      <c r="M125" s="160" t="s">
        <v>11</v>
      </c>
      <c r="N125" s="128" t="s">
        <v>11</v>
      </c>
      <c r="O125" s="160">
        <v>850</v>
      </c>
      <c r="P125" s="160" t="s">
        <v>11</v>
      </c>
      <c r="Q125" s="33">
        <v>0.25</v>
      </c>
      <c r="R125" s="160" t="s">
        <v>11</v>
      </c>
      <c r="S125" s="33" t="s">
        <v>11</v>
      </c>
      <c r="T125" s="160" t="s">
        <v>11</v>
      </c>
      <c r="U125" s="160">
        <v>650</v>
      </c>
      <c r="V125" s="56" t="s">
        <v>11</v>
      </c>
      <c r="W125" s="160" t="s">
        <v>11</v>
      </c>
      <c r="X125" s="56" t="s">
        <v>11</v>
      </c>
      <c r="Y125" s="56" t="s">
        <v>11</v>
      </c>
      <c r="Z125" s="56" t="s">
        <v>11</v>
      </c>
      <c r="AA125" s="56" t="s">
        <v>11</v>
      </c>
      <c r="AB125" s="56" t="s">
        <v>11</v>
      </c>
      <c r="AC125" s="56" t="s">
        <v>11</v>
      </c>
      <c r="AD125" s="56" t="s">
        <v>11</v>
      </c>
      <c r="AE125" s="56" t="s">
        <v>11</v>
      </c>
      <c r="AF125" s="56" t="s">
        <v>11</v>
      </c>
      <c r="AG125" s="56" t="s">
        <v>11</v>
      </c>
      <c r="AH125" s="160">
        <v>8</v>
      </c>
      <c r="AI125" s="160">
        <v>8</v>
      </c>
      <c r="AJ125" s="160" t="s">
        <v>11</v>
      </c>
      <c r="AK125" s="160">
        <v>11</v>
      </c>
      <c r="AL125" s="199" t="s">
        <v>300</v>
      </c>
    </row>
    <row r="126" spans="1:38" ht="38.25">
      <c r="A126" s="221"/>
      <c r="B126" s="48" t="s">
        <v>123</v>
      </c>
      <c r="C126" s="49">
        <v>0.12</v>
      </c>
      <c r="D126" s="49">
        <v>0.12</v>
      </c>
      <c r="E126" s="128" t="s">
        <v>11</v>
      </c>
      <c r="F126" s="3" t="s">
        <v>11</v>
      </c>
      <c r="G126" s="3" t="s">
        <v>11</v>
      </c>
      <c r="H126" s="49">
        <v>0.12</v>
      </c>
      <c r="I126" s="3" t="s">
        <v>11</v>
      </c>
      <c r="J126" s="3" t="s">
        <v>11</v>
      </c>
      <c r="K126" s="3" t="s">
        <v>11</v>
      </c>
      <c r="L126" s="3">
        <v>0.06</v>
      </c>
      <c r="M126" s="3" t="s">
        <v>11</v>
      </c>
      <c r="N126" s="4" t="s">
        <v>11</v>
      </c>
      <c r="O126" s="3">
        <v>100</v>
      </c>
      <c r="P126" s="3" t="s">
        <v>11</v>
      </c>
      <c r="Q126" s="3">
        <v>0.12</v>
      </c>
      <c r="R126" s="3">
        <v>38</v>
      </c>
      <c r="S126" s="3" t="s">
        <v>11</v>
      </c>
      <c r="T126" s="3" t="s">
        <v>11</v>
      </c>
      <c r="U126" s="3" t="s">
        <v>11</v>
      </c>
      <c r="V126" s="50" t="s">
        <v>11</v>
      </c>
      <c r="W126" s="3" t="s">
        <v>11</v>
      </c>
      <c r="X126" s="50" t="s">
        <v>11</v>
      </c>
      <c r="Y126" s="50" t="s">
        <v>11</v>
      </c>
      <c r="Z126" s="50" t="s">
        <v>11</v>
      </c>
      <c r="AA126" s="50" t="s">
        <v>11</v>
      </c>
      <c r="AB126" s="50" t="s">
        <v>11</v>
      </c>
      <c r="AC126" s="50" t="s">
        <v>11</v>
      </c>
      <c r="AD126" s="50" t="s">
        <v>11</v>
      </c>
      <c r="AE126" s="50" t="s">
        <v>11</v>
      </c>
      <c r="AF126" s="50" t="s">
        <v>11</v>
      </c>
      <c r="AG126" s="50" t="s">
        <v>11</v>
      </c>
      <c r="AH126" s="3" t="s">
        <v>11</v>
      </c>
      <c r="AI126" s="3" t="s">
        <v>11</v>
      </c>
      <c r="AJ126" s="3" t="s">
        <v>11</v>
      </c>
      <c r="AK126" s="50" t="s">
        <v>11</v>
      </c>
      <c r="AL126" s="50" t="s">
        <v>11</v>
      </c>
    </row>
    <row r="127" spans="1:38">
      <c r="A127" s="221"/>
      <c r="B127" s="51" t="s">
        <v>124</v>
      </c>
      <c r="C127" s="52">
        <v>0.88</v>
      </c>
      <c r="D127" s="3" t="s">
        <v>11</v>
      </c>
      <c r="E127" s="128" t="s">
        <v>11</v>
      </c>
      <c r="F127" s="3" t="s">
        <v>11</v>
      </c>
      <c r="G127" s="33" t="s">
        <v>11</v>
      </c>
      <c r="H127" s="53">
        <v>0.23</v>
      </c>
      <c r="I127" s="33">
        <v>0.65</v>
      </c>
      <c r="J127" s="3" t="s">
        <v>11</v>
      </c>
      <c r="K127" s="33" t="s">
        <v>11</v>
      </c>
      <c r="L127" s="33" t="s">
        <v>11</v>
      </c>
      <c r="M127" s="33" t="s">
        <v>11</v>
      </c>
      <c r="N127" s="4" t="s">
        <v>11</v>
      </c>
      <c r="O127" s="33" t="s">
        <v>11</v>
      </c>
      <c r="P127" s="54" t="s">
        <v>11</v>
      </c>
      <c r="Q127" s="3">
        <v>0.88</v>
      </c>
      <c r="R127" s="55" t="s">
        <v>11</v>
      </c>
      <c r="S127" s="3" t="s">
        <v>11</v>
      </c>
      <c r="T127" s="33" t="s">
        <v>11</v>
      </c>
      <c r="U127" s="56" t="s">
        <v>11</v>
      </c>
      <c r="V127" s="50" t="s">
        <v>11</v>
      </c>
      <c r="W127" s="33" t="s">
        <v>11</v>
      </c>
      <c r="X127" s="50" t="s">
        <v>11</v>
      </c>
      <c r="Y127" s="50" t="s">
        <v>11</v>
      </c>
      <c r="Z127" s="50" t="s">
        <v>11</v>
      </c>
      <c r="AA127" s="50" t="s">
        <v>11</v>
      </c>
      <c r="AB127" s="50" t="s">
        <v>11</v>
      </c>
      <c r="AC127" s="50" t="s">
        <v>11</v>
      </c>
      <c r="AD127" s="50" t="s">
        <v>11</v>
      </c>
      <c r="AE127" s="50" t="s">
        <v>11</v>
      </c>
      <c r="AF127" s="50" t="s">
        <v>11</v>
      </c>
      <c r="AG127" s="50" t="s">
        <v>11</v>
      </c>
      <c r="AH127" s="33" t="s">
        <v>11</v>
      </c>
      <c r="AI127" s="54" t="s">
        <v>11</v>
      </c>
      <c r="AJ127" s="55" t="s">
        <v>11</v>
      </c>
      <c r="AK127" s="33" t="s">
        <v>11</v>
      </c>
      <c r="AL127" s="50" t="s">
        <v>11</v>
      </c>
    </row>
    <row r="128" spans="1:38" ht="25.5">
      <c r="A128" s="221"/>
      <c r="B128" s="36" t="s">
        <v>125</v>
      </c>
      <c r="C128" s="39">
        <v>0.05</v>
      </c>
      <c r="D128" s="3" t="s">
        <v>11</v>
      </c>
      <c r="E128" s="128" t="s">
        <v>11</v>
      </c>
      <c r="F128" s="3" t="s">
        <v>11</v>
      </c>
      <c r="G128" s="3" t="s">
        <v>11</v>
      </c>
      <c r="H128" s="3" t="s">
        <v>11</v>
      </c>
      <c r="I128" s="39">
        <v>0.05</v>
      </c>
      <c r="J128" s="3" t="s">
        <v>11</v>
      </c>
      <c r="K128" s="3" t="s">
        <v>11</v>
      </c>
      <c r="L128" s="3" t="s">
        <v>11</v>
      </c>
      <c r="M128" s="39">
        <v>0.05</v>
      </c>
      <c r="N128" s="4" t="s">
        <v>11</v>
      </c>
      <c r="O128" s="3" t="s">
        <v>11</v>
      </c>
      <c r="P128" s="3" t="s">
        <v>11</v>
      </c>
      <c r="Q128" s="3">
        <v>0.05</v>
      </c>
      <c r="R128" s="3" t="s">
        <v>11</v>
      </c>
      <c r="S128" s="3" t="s">
        <v>11</v>
      </c>
      <c r="T128" s="3" t="s">
        <v>11</v>
      </c>
      <c r="U128" s="3" t="s">
        <v>11</v>
      </c>
      <c r="V128" s="50" t="s">
        <v>11</v>
      </c>
      <c r="W128" s="3" t="s">
        <v>11</v>
      </c>
      <c r="X128" s="50" t="s">
        <v>11</v>
      </c>
      <c r="Y128" s="50" t="s">
        <v>11</v>
      </c>
      <c r="Z128" s="50" t="s">
        <v>11</v>
      </c>
      <c r="AA128" s="50" t="s">
        <v>11</v>
      </c>
      <c r="AB128" s="50" t="s">
        <v>11</v>
      </c>
      <c r="AC128" s="50" t="s">
        <v>11</v>
      </c>
      <c r="AD128" s="50" t="s">
        <v>11</v>
      </c>
      <c r="AE128" s="50" t="s">
        <v>11</v>
      </c>
      <c r="AF128" s="50" t="s">
        <v>11</v>
      </c>
      <c r="AG128" s="50" t="s">
        <v>11</v>
      </c>
      <c r="AH128" s="3" t="s">
        <v>11</v>
      </c>
      <c r="AI128" s="3" t="s">
        <v>11</v>
      </c>
      <c r="AJ128" s="3" t="s">
        <v>11</v>
      </c>
      <c r="AK128" s="50" t="s">
        <v>11</v>
      </c>
      <c r="AL128" s="50" t="s">
        <v>11</v>
      </c>
    </row>
    <row r="129" spans="1:38">
      <c r="A129" s="221"/>
      <c r="B129" s="57" t="s">
        <v>126</v>
      </c>
      <c r="C129" s="58">
        <v>0.71</v>
      </c>
      <c r="D129" s="59">
        <v>0.71</v>
      </c>
      <c r="E129" s="128" t="s">
        <v>11</v>
      </c>
      <c r="F129" s="3" t="s">
        <v>11</v>
      </c>
      <c r="G129" s="3" t="s">
        <v>11</v>
      </c>
      <c r="H129" s="3">
        <v>0.26</v>
      </c>
      <c r="I129" s="3">
        <v>0.4</v>
      </c>
      <c r="J129" s="3" t="s">
        <v>11</v>
      </c>
      <c r="K129" s="3" t="s">
        <v>11</v>
      </c>
      <c r="L129" s="3">
        <v>0.26</v>
      </c>
      <c r="M129" s="3">
        <v>0.4</v>
      </c>
      <c r="N129" s="4" t="s">
        <v>11</v>
      </c>
      <c r="O129" s="3" t="s">
        <v>11</v>
      </c>
      <c r="P129" s="39" t="s">
        <v>11</v>
      </c>
      <c r="Q129" s="3">
        <v>0.3</v>
      </c>
      <c r="R129" s="39">
        <v>25</v>
      </c>
      <c r="S129" s="3" t="s">
        <v>11</v>
      </c>
      <c r="T129" s="3" t="s">
        <v>11</v>
      </c>
      <c r="U129" s="39">
        <v>580</v>
      </c>
      <c r="V129" s="50" t="s">
        <v>11</v>
      </c>
      <c r="W129" s="3" t="s">
        <v>11</v>
      </c>
      <c r="X129" s="50" t="s">
        <v>11</v>
      </c>
      <c r="Y129" s="50" t="s">
        <v>11</v>
      </c>
      <c r="Z129" s="50" t="s">
        <v>11</v>
      </c>
      <c r="AA129" s="50" t="s">
        <v>11</v>
      </c>
      <c r="AB129" s="50" t="s">
        <v>11</v>
      </c>
      <c r="AC129" s="50" t="s">
        <v>11</v>
      </c>
      <c r="AD129" s="50" t="s">
        <v>11</v>
      </c>
      <c r="AE129" s="50" t="s">
        <v>11</v>
      </c>
      <c r="AF129" s="50" t="s">
        <v>11</v>
      </c>
      <c r="AG129" s="50" t="s">
        <v>11</v>
      </c>
      <c r="AH129" s="3">
        <v>4</v>
      </c>
      <c r="AI129" s="39">
        <v>2</v>
      </c>
      <c r="AJ129" s="39" t="s">
        <v>11</v>
      </c>
      <c r="AK129" s="3" t="s">
        <v>11</v>
      </c>
      <c r="AL129" s="50" t="s">
        <v>11</v>
      </c>
    </row>
    <row r="130" spans="1:38">
      <c r="A130" s="221"/>
      <c r="B130" s="48" t="s">
        <v>127</v>
      </c>
      <c r="C130" s="60">
        <v>0.02</v>
      </c>
      <c r="D130" s="60">
        <v>0.02</v>
      </c>
      <c r="E130" s="128" t="s">
        <v>11</v>
      </c>
      <c r="F130" s="3" t="s">
        <v>11</v>
      </c>
      <c r="G130" s="3" t="s">
        <v>11</v>
      </c>
      <c r="H130" s="61">
        <v>0.02</v>
      </c>
      <c r="I130" s="3" t="s">
        <v>11</v>
      </c>
      <c r="J130" s="3" t="s">
        <v>11</v>
      </c>
      <c r="K130" s="3" t="s">
        <v>11</v>
      </c>
      <c r="L130" s="61">
        <v>0.02</v>
      </c>
      <c r="M130" s="3" t="s">
        <v>11</v>
      </c>
      <c r="N130" s="4" t="s">
        <v>11</v>
      </c>
      <c r="O130" s="39">
        <v>100</v>
      </c>
      <c r="P130" s="39" t="s">
        <v>11</v>
      </c>
      <c r="Q130" s="61">
        <v>0.02</v>
      </c>
      <c r="R130" s="39" t="s">
        <v>11</v>
      </c>
      <c r="S130" s="3" t="s">
        <v>11</v>
      </c>
      <c r="T130" s="3" t="s">
        <v>11</v>
      </c>
      <c r="U130" s="39" t="s">
        <v>11</v>
      </c>
      <c r="V130" s="50" t="s">
        <v>11</v>
      </c>
      <c r="W130" s="3" t="s">
        <v>11</v>
      </c>
      <c r="X130" s="50" t="s">
        <v>11</v>
      </c>
      <c r="Y130" s="50" t="s">
        <v>11</v>
      </c>
      <c r="Z130" s="50" t="s">
        <v>11</v>
      </c>
      <c r="AA130" s="50" t="s">
        <v>11</v>
      </c>
      <c r="AB130" s="50" t="s">
        <v>11</v>
      </c>
      <c r="AC130" s="50" t="s">
        <v>11</v>
      </c>
      <c r="AD130" s="50" t="s">
        <v>11</v>
      </c>
      <c r="AE130" s="50" t="s">
        <v>11</v>
      </c>
      <c r="AF130" s="50" t="s">
        <v>11</v>
      </c>
      <c r="AG130" s="50" t="s">
        <v>11</v>
      </c>
      <c r="AH130" s="3">
        <v>1</v>
      </c>
      <c r="AI130" s="39" t="s">
        <v>11</v>
      </c>
      <c r="AJ130" s="39" t="s">
        <v>11</v>
      </c>
      <c r="AK130" s="3" t="s">
        <v>11</v>
      </c>
      <c r="AL130" s="50" t="s">
        <v>11</v>
      </c>
    </row>
    <row r="131" spans="1:38">
      <c r="A131" s="221"/>
      <c r="B131" s="57" t="s">
        <v>128</v>
      </c>
      <c r="C131" s="58">
        <v>0.4</v>
      </c>
      <c r="D131" s="59">
        <v>0.4</v>
      </c>
      <c r="E131" s="128" t="s">
        <v>11</v>
      </c>
      <c r="F131" s="3" t="s">
        <v>11</v>
      </c>
      <c r="G131" s="3" t="s">
        <v>11</v>
      </c>
      <c r="H131" s="62">
        <v>0.4</v>
      </c>
      <c r="I131" s="3" t="s">
        <v>11</v>
      </c>
      <c r="J131" s="3" t="s">
        <v>11</v>
      </c>
      <c r="K131" s="3" t="s">
        <v>11</v>
      </c>
      <c r="L131" s="63">
        <v>0.2</v>
      </c>
      <c r="M131" s="3" t="s">
        <v>11</v>
      </c>
      <c r="N131" s="4" t="s">
        <v>11</v>
      </c>
      <c r="O131" s="39">
        <v>100</v>
      </c>
      <c r="P131" s="39" t="s">
        <v>11</v>
      </c>
      <c r="Q131" s="62">
        <v>0.4</v>
      </c>
      <c r="R131" s="39" t="s">
        <v>11</v>
      </c>
      <c r="S131" s="3" t="s">
        <v>11</v>
      </c>
      <c r="T131" s="3">
        <v>10</v>
      </c>
      <c r="U131" s="39">
        <v>1700</v>
      </c>
      <c r="V131" s="50" t="s">
        <v>11</v>
      </c>
      <c r="W131" s="3" t="s">
        <v>11</v>
      </c>
      <c r="X131" s="50" t="s">
        <v>11</v>
      </c>
      <c r="Y131" s="50" t="s">
        <v>11</v>
      </c>
      <c r="Z131" s="50" t="s">
        <v>11</v>
      </c>
      <c r="AA131" s="50" t="s">
        <v>11</v>
      </c>
      <c r="AB131" s="50" t="s">
        <v>11</v>
      </c>
      <c r="AC131" s="50" t="s">
        <v>11</v>
      </c>
      <c r="AD131" s="50" t="s">
        <v>11</v>
      </c>
      <c r="AE131" s="50" t="s">
        <v>11</v>
      </c>
      <c r="AF131" s="50" t="s">
        <v>11</v>
      </c>
      <c r="AG131" s="50" t="s">
        <v>11</v>
      </c>
      <c r="AH131" s="3">
        <v>6</v>
      </c>
      <c r="AI131" s="39">
        <v>2</v>
      </c>
      <c r="AJ131" s="39" t="s">
        <v>11</v>
      </c>
      <c r="AK131" s="3" t="s">
        <v>11</v>
      </c>
      <c r="AL131" s="50" t="s">
        <v>11</v>
      </c>
    </row>
    <row r="132" spans="1:38" ht="25.5">
      <c r="A132" s="221"/>
      <c r="B132" s="57" t="s">
        <v>129</v>
      </c>
      <c r="C132" s="58">
        <v>0.12</v>
      </c>
      <c r="D132" s="59">
        <v>0.12</v>
      </c>
      <c r="E132" s="128" t="s">
        <v>11</v>
      </c>
      <c r="F132" s="3" t="s">
        <v>11</v>
      </c>
      <c r="G132" s="3" t="s">
        <v>11</v>
      </c>
      <c r="H132" s="62">
        <v>0.12</v>
      </c>
      <c r="I132" s="3" t="s">
        <v>11</v>
      </c>
      <c r="J132" s="3" t="s">
        <v>11</v>
      </c>
      <c r="K132" s="3" t="s">
        <v>11</v>
      </c>
      <c r="L132" s="62">
        <v>0.12</v>
      </c>
      <c r="M132" s="3" t="s">
        <v>11</v>
      </c>
      <c r="N132" s="4" t="s">
        <v>11</v>
      </c>
      <c r="O132" s="3" t="s">
        <v>11</v>
      </c>
      <c r="P132" s="39" t="s">
        <v>11</v>
      </c>
      <c r="Q132" s="62">
        <v>0.12</v>
      </c>
      <c r="R132" s="39" t="s">
        <v>11</v>
      </c>
      <c r="S132" s="3" t="s">
        <v>11</v>
      </c>
      <c r="T132" s="3" t="s">
        <v>11</v>
      </c>
      <c r="U132" s="39">
        <v>200</v>
      </c>
      <c r="V132" s="50" t="s">
        <v>11</v>
      </c>
      <c r="W132" s="3" t="s">
        <v>11</v>
      </c>
      <c r="X132" s="50" t="s">
        <v>11</v>
      </c>
      <c r="Y132" s="50" t="s">
        <v>11</v>
      </c>
      <c r="Z132" s="50" t="s">
        <v>11</v>
      </c>
      <c r="AA132" s="50" t="s">
        <v>11</v>
      </c>
      <c r="AB132" s="50" t="s">
        <v>11</v>
      </c>
      <c r="AC132" s="50" t="s">
        <v>11</v>
      </c>
      <c r="AD132" s="50" t="s">
        <v>11</v>
      </c>
      <c r="AE132" s="50" t="s">
        <v>11</v>
      </c>
      <c r="AF132" s="50" t="s">
        <v>11</v>
      </c>
      <c r="AG132" s="50" t="s">
        <v>11</v>
      </c>
      <c r="AH132" s="3" t="s">
        <v>11</v>
      </c>
      <c r="AI132" s="39" t="s">
        <v>11</v>
      </c>
      <c r="AJ132" s="39" t="s">
        <v>11</v>
      </c>
      <c r="AK132" s="39" t="s">
        <v>11</v>
      </c>
      <c r="AL132" s="50" t="s">
        <v>11</v>
      </c>
    </row>
    <row r="133" spans="1:38" ht="25.5">
      <c r="A133" s="221"/>
      <c r="B133" s="57" t="s">
        <v>130</v>
      </c>
      <c r="C133" s="58">
        <v>1.04</v>
      </c>
      <c r="D133" s="59">
        <v>1.04</v>
      </c>
      <c r="E133" s="128" t="s">
        <v>11</v>
      </c>
      <c r="F133" s="3" t="s">
        <v>11</v>
      </c>
      <c r="G133" s="3" t="s">
        <v>11</v>
      </c>
      <c r="H133" s="3">
        <v>0.4</v>
      </c>
      <c r="I133" s="3" t="s">
        <v>11</v>
      </c>
      <c r="J133" s="3">
        <v>0.57999999999999996</v>
      </c>
      <c r="K133" s="3" t="s">
        <v>11</v>
      </c>
      <c r="L133" s="3">
        <v>0.4</v>
      </c>
      <c r="M133" s="3">
        <v>0.57999999999999996</v>
      </c>
      <c r="N133" s="4" t="s">
        <v>11</v>
      </c>
      <c r="O133" s="3">
        <v>100</v>
      </c>
      <c r="P133" s="39">
        <v>40</v>
      </c>
      <c r="Q133" s="3">
        <v>0.98</v>
      </c>
      <c r="R133" s="39">
        <v>4</v>
      </c>
      <c r="S133" s="3" t="s">
        <v>11</v>
      </c>
      <c r="T133" s="3" t="s">
        <v>11</v>
      </c>
      <c r="U133" s="39">
        <v>800</v>
      </c>
      <c r="V133" s="50" t="s">
        <v>11</v>
      </c>
      <c r="W133" s="3" t="s">
        <v>11</v>
      </c>
      <c r="X133" s="50" t="s">
        <v>11</v>
      </c>
      <c r="Y133" s="50" t="s">
        <v>11</v>
      </c>
      <c r="Z133" s="50" t="s">
        <v>11</v>
      </c>
      <c r="AA133" s="50" t="s">
        <v>11</v>
      </c>
      <c r="AB133" s="50" t="s">
        <v>11</v>
      </c>
      <c r="AC133" s="50" t="s">
        <v>11</v>
      </c>
      <c r="AD133" s="50" t="s">
        <v>11</v>
      </c>
      <c r="AE133" s="50" t="s">
        <v>11</v>
      </c>
      <c r="AF133" s="50" t="s">
        <v>11</v>
      </c>
      <c r="AG133" s="50" t="s">
        <v>11</v>
      </c>
      <c r="AH133" s="3">
        <v>3</v>
      </c>
      <c r="AI133" s="39" t="s">
        <v>11</v>
      </c>
      <c r="AJ133" s="39" t="s">
        <v>11</v>
      </c>
      <c r="AK133" s="3" t="s">
        <v>11</v>
      </c>
      <c r="AL133" s="50" t="s">
        <v>11</v>
      </c>
    </row>
    <row r="134" spans="1:38">
      <c r="A134" s="221"/>
      <c r="B134" s="57" t="s">
        <v>131</v>
      </c>
      <c r="C134" s="58">
        <v>0.13</v>
      </c>
      <c r="D134" s="59">
        <v>0.13</v>
      </c>
      <c r="E134" s="128" t="s">
        <v>11</v>
      </c>
      <c r="F134" s="3" t="s">
        <v>11</v>
      </c>
      <c r="G134" s="3" t="s">
        <v>11</v>
      </c>
      <c r="H134" s="38">
        <v>0.13</v>
      </c>
      <c r="I134" s="3" t="s">
        <v>11</v>
      </c>
      <c r="J134" s="3" t="s">
        <v>11</v>
      </c>
      <c r="K134" s="3" t="s">
        <v>11</v>
      </c>
      <c r="L134" s="3">
        <v>0.05</v>
      </c>
      <c r="M134" s="3" t="s">
        <v>11</v>
      </c>
      <c r="N134" s="4" t="s">
        <v>11</v>
      </c>
      <c r="O134" s="3">
        <v>60</v>
      </c>
      <c r="P134" s="64" t="s">
        <v>11</v>
      </c>
      <c r="Q134" s="38">
        <v>0.13</v>
      </c>
      <c r="R134" s="39">
        <v>6</v>
      </c>
      <c r="S134" s="3" t="s">
        <v>11</v>
      </c>
      <c r="T134" s="3" t="s">
        <v>11</v>
      </c>
      <c r="U134" s="39" t="s">
        <v>11</v>
      </c>
      <c r="V134" s="50" t="s">
        <v>11</v>
      </c>
      <c r="W134" s="3" t="s">
        <v>11</v>
      </c>
      <c r="X134" s="50" t="s">
        <v>11</v>
      </c>
      <c r="Y134" s="50" t="s">
        <v>11</v>
      </c>
      <c r="Z134" s="50" t="s">
        <v>11</v>
      </c>
      <c r="AA134" s="50" t="s">
        <v>11</v>
      </c>
      <c r="AB134" s="50" t="s">
        <v>11</v>
      </c>
      <c r="AC134" s="50" t="s">
        <v>11</v>
      </c>
      <c r="AD134" s="50" t="s">
        <v>11</v>
      </c>
      <c r="AE134" s="50" t="s">
        <v>11</v>
      </c>
      <c r="AF134" s="50" t="s">
        <v>11</v>
      </c>
      <c r="AG134" s="50" t="s">
        <v>11</v>
      </c>
      <c r="AH134" s="3" t="s">
        <v>11</v>
      </c>
      <c r="AI134" s="39" t="s">
        <v>11</v>
      </c>
      <c r="AJ134" s="39" t="s">
        <v>11</v>
      </c>
      <c r="AK134" s="3" t="s">
        <v>11</v>
      </c>
      <c r="AL134" s="50" t="s">
        <v>11</v>
      </c>
    </row>
    <row r="135" spans="1:38">
      <c r="A135" s="221"/>
      <c r="B135" s="57" t="s">
        <v>132</v>
      </c>
      <c r="C135" s="58">
        <v>1.7</v>
      </c>
      <c r="D135" s="3" t="s">
        <v>11</v>
      </c>
      <c r="E135" s="128" t="s">
        <v>11</v>
      </c>
      <c r="F135" s="3" t="s">
        <v>11</v>
      </c>
      <c r="G135" s="3" t="s">
        <v>11</v>
      </c>
      <c r="H135" s="3">
        <v>0.7</v>
      </c>
      <c r="I135" s="38">
        <v>1</v>
      </c>
      <c r="J135" s="3" t="s">
        <v>11</v>
      </c>
      <c r="K135" s="3" t="s">
        <v>11</v>
      </c>
      <c r="L135" s="3" t="s">
        <v>11</v>
      </c>
      <c r="M135" s="3">
        <v>1</v>
      </c>
      <c r="N135" s="4" t="s">
        <v>11</v>
      </c>
      <c r="O135" s="3">
        <v>100</v>
      </c>
      <c r="P135" s="39" t="s">
        <v>11</v>
      </c>
      <c r="Q135" s="3">
        <v>1.7</v>
      </c>
      <c r="R135" s="39" t="s">
        <v>11</v>
      </c>
      <c r="S135" s="3" t="s">
        <v>11</v>
      </c>
      <c r="T135" s="3" t="s">
        <v>11</v>
      </c>
      <c r="U135" s="39" t="s">
        <v>11</v>
      </c>
      <c r="V135" s="50" t="s">
        <v>11</v>
      </c>
      <c r="W135" s="3" t="s">
        <v>11</v>
      </c>
      <c r="X135" s="50" t="s">
        <v>11</v>
      </c>
      <c r="Y135" s="50" t="s">
        <v>11</v>
      </c>
      <c r="Z135" s="50" t="s">
        <v>11</v>
      </c>
      <c r="AA135" s="50" t="s">
        <v>11</v>
      </c>
      <c r="AB135" s="50" t="s">
        <v>11</v>
      </c>
      <c r="AC135" s="50" t="s">
        <v>11</v>
      </c>
      <c r="AD135" s="50" t="s">
        <v>11</v>
      </c>
      <c r="AE135" s="50" t="s">
        <v>11</v>
      </c>
      <c r="AF135" s="50" t="s">
        <v>11</v>
      </c>
      <c r="AG135" s="50" t="s">
        <v>11</v>
      </c>
      <c r="AH135" s="3" t="s">
        <v>11</v>
      </c>
      <c r="AI135" s="39" t="s">
        <v>11</v>
      </c>
      <c r="AJ135" s="39" t="s">
        <v>11</v>
      </c>
      <c r="AK135" s="3" t="s">
        <v>11</v>
      </c>
      <c r="AL135" s="50" t="s">
        <v>11</v>
      </c>
    </row>
    <row r="136" spans="1:38">
      <c r="A136" s="221"/>
      <c r="B136" s="57" t="s">
        <v>133</v>
      </c>
      <c r="C136" s="58">
        <v>0.19</v>
      </c>
      <c r="D136" s="3" t="s">
        <v>11</v>
      </c>
      <c r="E136" s="128" t="s">
        <v>11</v>
      </c>
      <c r="F136" s="3" t="s">
        <v>11</v>
      </c>
      <c r="G136" s="3" t="s">
        <v>11</v>
      </c>
      <c r="H136" s="63">
        <v>0.19</v>
      </c>
      <c r="I136" s="3" t="s">
        <v>11</v>
      </c>
      <c r="J136" s="3" t="s">
        <v>11</v>
      </c>
      <c r="K136" s="3" t="s">
        <v>11</v>
      </c>
      <c r="L136" s="63">
        <v>0.5</v>
      </c>
      <c r="M136" s="3" t="s">
        <v>11</v>
      </c>
      <c r="N136" s="4" t="s">
        <v>11</v>
      </c>
      <c r="O136" s="39" t="s">
        <v>11</v>
      </c>
      <c r="P136" s="39" t="s">
        <v>11</v>
      </c>
      <c r="Q136" s="63">
        <v>0.19</v>
      </c>
      <c r="R136" s="39" t="s">
        <v>11</v>
      </c>
      <c r="S136" s="3" t="s">
        <v>11</v>
      </c>
      <c r="T136" s="3" t="s">
        <v>11</v>
      </c>
      <c r="U136" s="39" t="s">
        <v>11</v>
      </c>
      <c r="V136" s="50" t="s">
        <v>11</v>
      </c>
      <c r="W136" s="3" t="s">
        <v>11</v>
      </c>
      <c r="X136" s="50" t="s">
        <v>11</v>
      </c>
      <c r="Y136" s="50" t="s">
        <v>11</v>
      </c>
      <c r="Z136" s="50" t="s">
        <v>11</v>
      </c>
      <c r="AA136" s="50" t="s">
        <v>11</v>
      </c>
      <c r="AB136" s="50" t="s">
        <v>11</v>
      </c>
      <c r="AC136" s="50" t="s">
        <v>11</v>
      </c>
      <c r="AD136" s="50" t="s">
        <v>11</v>
      </c>
      <c r="AE136" s="50" t="s">
        <v>11</v>
      </c>
      <c r="AF136" s="50" t="s">
        <v>11</v>
      </c>
      <c r="AG136" s="50" t="s">
        <v>11</v>
      </c>
      <c r="AH136" s="3" t="s">
        <v>11</v>
      </c>
      <c r="AI136" s="39" t="s">
        <v>11</v>
      </c>
      <c r="AJ136" s="39" t="s">
        <v>11</v>
      </c>
      <c r="AK136" s="3" t="s">
        <v>11</v>
      </c>
      <c r="AL136" s="50" t="s">
        <v>11</v>
      </c>
    </row>
    <row r="137" spans="1:38" ht="38.25">
      <c r="A137" s="221"/>
      <c r="B137" s="34" t="s">
        <v>134</v>
      </c>
      <c r="C137" s="65">
        <v>9.8000000000000004E-2</v>
      </c>
      <c r="D137" s="3">
        <v>9.8000000000000004E-2</v>
      </c>
      <c r="E137" s="128" t="s">
        <v>11</v>
      </c>
      <c r="F137" s="3" t="s">
        <v>11</v>
      </c>
      <c r="G137" s="67" t="s">
        <v>11</v>
      </c>
      <c r="H137" s="66" t="s">
        <v>11</v>
      </c>
      <c r="I137" s="66" t="s">
        <v>11</v>
      </c>
      <c r="J137" s="3" t="s">
        <v>11</v>
      </c>
      <c r="K137" s="67" t="s">
        <v>11</v>
      </c>
      <c r="L137" s="66" t="s">
        <v>11</v>
      </c>
      <c r="M137" s="66" t="s">
        <v>11</v>
      </c>
      <c r="N137" s="4" t="s">
        <v>11</v>
      </c>
      <c r="O137" s="67" t="s">
        <v>11</v>
      </c>
      <c r="P137" s="67" t="s">
        <v>11</v>
      </c>
      <c r="Q137" s="63" t="s">
        <v>11</v>
      </c>
      <c r="R137" s="67" t="s">
        <v>11</v>
      </c>
      <c r="S137" s="3" t="s">
        <v>11</v>
      </c>
      <c r="T137" s="66" t="s">
        <v>11</v>
      </c>
      <c r="U137" s="68">
        <v>228</v>
      </c>
      <c r="V137" s="50" t="s">
        <v>11</v>
      </c>
      <c r="W137" s="66" t="s">
        <v>11</v>
      </c>
      <c r="X137" s="50" t="s">
        <v>11</v>
      </c>
      <c r="Y137" s="50" t="s">
        <v>11</v>
      </c>
      <c r="Z137" s="50" t="s">
        <v>11</v>
      </c>
      <c r="AA137" s="50" t="s">
        <v>11</v>
      </c>
      <c r="AB137" s="50" t="s">
        <v>11</v>
      </c>
      <c r="AC137" s="50" t="s">
        <v>11</v>
      </c>
      <c r="AD137" s="50" t="s">
        <v>11</v>
      </c>
      <c r="AE137" s="50" t="s">
        <v>11</v>
      </c>
      <c r="AF137" s="50" t="s">
        <v>11</v>
      </c>
      <c r="AG137" s="50" t="s">
        <v>11</v>
      </c>
      <c r="AH137" s="69">
        <v>5</v>
      </c>
      <c r="AI137" s="66">
        <v>3</v>
      </c>
      <c r="AJ137" s="69">
        <v>8</v>
      </c>
      <c r="AK137" s="66">
        <v>3</v>
      </c>
      <c r="AL137" s="66" t="s">
        <v>294</v>
      </c>
    </row>
    <row r="138" spans="1:38" ht="25.5">
      <c r="A138" s="221"/>
      <c r="B138" s="34" t="s">
        <v>135</v>
      </c>
      <c r="C138" s="67">
        <v>0.1</v>
      </c>
      <c r="D138" s="3">
        <v>0.1</v>
      </c>
      <c r="E138" s="128" t="s">
        <v>11</v>
      </c>
      <c r="F138" s="3" t="s">
        <v>11</v>
      </c>
      <c r="G138" s="70">
        <v>0.09</v>
      </c>
      <c r="H138" s="66" t="s">
        <v>11</v>
      </c>
      <c r="I138" s="66" t="s">
        <v>11</v>
      </c>
      <c r="J138" s="3" t="s">
        <v>11</v>
      </c>
      <c r="K138" s="70">
        <v>0.09</v>
      </c>
      <c r="L138" s="66" t="s">
        <v>11</v>
      </c>
      <c r="M138" s="66" t="s">
        <v>11</v>
      </c>
      <c r="N138" s="4" t="s">
        <v>11</v>
      </c>
      <c r="O138" s="66">
        <v>330</v>
      </c>
      <c r="P138" s="66">
        <v>78</v>
      </c>
      <c r="Q138" s="3">
        <v>0.09</v>
      </c>
      <c r="R138" s="66"/>
      <c r="S138" s="3" t="s">
        <v>11</v>
      </c>
      <c r="T138" s="66" t="s">
        <v>11</v>
      </c>
      <c r="U138" s="66">
        <v>180</v>
      </c>
      <c r="V138" s="50" t="s">
        <v>11</v>
      </c>
      <c r="W138" s="66">
        <v>20</v>
      </c>
      <c r="X138" s="50" t="s">
        <v>11</v>
      </c>
      <c r="Y138" s="50" t="s">
        <v>11</v>
      </c>
      <c r="Z138" s="50" t="s">
        <v>11</v>
      </c>
      <c r="AA138" s="50" t="s">
        <v>11</v>
      </c>
      <c r="AB138" s="50" t="s">
        <v>11</v>
      </c>
      <c r="AC138" s="50" t="s">
        <v>11</v>
      </c>
      <c r="AD138" s="50" t="s">
        <v>11</v>
      </c>
      <c r="AE138" s="50" t="s">
        <v>11</v>
      </c>
      <c r="AF138" s="50" t="s">
        <v>11</v>
      </c>
      <c r="AG138" s="50" t="s">
        <v>11</v>
      </c>
      <c r="AH138" s="66">
        <v>9</v>
      </c>
      <c r="AI138" s="66">
        <v>4</v>
      </c>
      <c r="AJ138" s="66">
        <v>2</v>
      </c>
      <c r="AK138" s="66">
        <v>8</v>
      </c>
      <c r="AL138" s="66" t="s">
        <v>295</v>
      </c>
    </row>
    <row r="139" spans="1:38">
      <c r="A139" s="221"/>
      <c r="B139" s="57" t="s">
        <v>136</v>
      </c>
      <c r="C139" s="58">
        <v>0.1</v>
      </c>
      <c r="D139" s="59">
        <v>0.1</v>
      </c>
      <c r="E139" s="128" t="s">
        <v>11</v>
      </c>
      <c r="F139" s="59" t="s">
        <v>11</v>
      </c>
      <c r="G139" s="3" t="s">
        <v>11</v>
      </c>
      <c r="H139" s="3">
        <v>0.01</v>
      </c>
      <c r="I139" s="3">
        <v>0.09</v>
      </c>
      <c r="J139" s="3" t="s">
        <v>11</v>
      </c>
      <c r="K139" s="3" t="s">
        <v>11</v>
      </c>
      <c r="L139" s="3" t="s">
        <v>11</v>
      </c>
      <c r="M139" s="3">
        <v>0.09</v>
      </c>
      <c r="N139" s="4" t="s">
        <v>11</v>
      </c>
      <c r="O139" s="3" t="s">
        <v>11</v>
      </c>
      <c r="P139" s="39" t="s">
        <v>11</v>
      </c>
      <c r="Q139" s="3">
        <v>0.1</v>
      </c>
      <c r="R139" s="39" t="s">
        <v>11</v>
      </c>
      <c r="S139" s="3" t="s">
        <v>11</v>
      </c>
      <c r="T139" s="3" t="s">
        <v>11</v>
      </c>
      <c r="U139" s="39" t="s">
        <v>11</v>
      </c>
      <c r="V139" s="50" t="s">
        <v>11</v>
      </c>
      <c r="W139" s="3" t="s">
        <v>11</v>
      </c>
      <c r="X139" s="3" t="s">
        <v>11</v>
      </c>
      <c r="Y139" s="50" t="s">
        <v>11</v>
      </c>
      <c r="Z139" s="50" t="s">
        <v>11</v>
      </c>
      <c r="AA139" s="50" t="s">
        <v>11</v>
      </c>
      <c r="AB139" s="50" t="s">
        <v>11</v>
      </c>
      <c r="AC139" s="50" t="s">
        <v>11</v>
      </c>
      <c r="AD139" s="50" t="s">
        <v>11</v>
      </c>
      <c r="AE139" s="50" t="s">
        <v>11</v>
      </c>
      <c r="AF139" s="50" t="s">
        <v>11</v>
      </c>
      <c r="AG139" s="50" t="s">
        <v>11</v>
      </c>
      <c r="AH139" s="3" t="s">
        <v>11</v>
      </c>
      <c r="AI139" s="3" t="s">
        <v>11</v>
      </c>
      <c r="AJ139" s="3" t="s">
        <v>11</v>
      </c>
      <c r="AK139" s="3" t="s">
        <v>11</v>
      </c>
      <c r="AL139" s="95" t="s">
        <v>11</v>
      </c>
    </row>
    <row r="140" spans="1:38">
      <c r="A140" s="221"/>
      <c r="B140" s="57" t="s">
        <v>137</v>
      </c>
      <c r="C140" s="58">
        <v>0.22</v>
      </c>
      <c r="D140" s="59">
        <v>0.22</v>
      </c>
      <c r="E140" s="128" t="s">
        <v>11</v>
      </c>
      <c r="F140" s="3" t="s">
        <v>11</v>
      </c>
      <c r="G140" s="3" t="s">
        <v>11</v>
      </c>
      <c r="H140" s="3">
        <v>0.12</v>
      </c>
      <c r="I140" s="3">
        <v>0.1</v>
      </c>
      <c r="J140" s="3" t="s">
        <v>11</v>
      </c>
      <c r="K140" s="3" t="s">
        <v>11</v>
      </c>
      <c r="L140" s="3">
        <v>0.12</v>
      </c>
      <c r="M140" s="3">
        <v>0.1</v>
      </c>
      <c r="N140" s="4" t="s">
        <v>11</v>
      </c>
      <c r="O140" s="3">
        <v>50</v>
      </c>
      <c r="P140" s="39">
        <v>76</v>
      </c>
      <c r="Q140" s="3">
        <v>0.22</v>
      </c>
      <c r="R140" s="39" t="s">
        <v>11</v>
      </c>
      <c r="S140" s="3" t="s">
        <v>11</v>
      </c>
      <c r="T140" s="3" t="s">
        <v>11</v>
      </c>
      <c r="U140" s="39">
        <v>200</v>
      </c>
      <c r="V140" s="50" t="s">
        <v>11</v>
      </c>
      <c r="W140" s="3" t="s">
        <v>11</v>
      </c>
      <c r="X140" s="3" t="s">
        <v>11</v>
      </c>
      <c r="Y140" s="50" t="s">
        <v>11</v>
      </c>
      <c r="Z140" s="50" t="s">
        <v>11</v>
      </c>
      <c r="AA140" s="50" t="s">
        <v>11</v>
      </c>
      <c r="AB140" s="50" t="s">
        <v>11</v>
      </c>
      <c r="AC140" s="50" t="s">
        <v>11</v>
      </c>
      <c r="AD140" s="50" t="s">
        <v>11</v>
      </c>
      <c r="AE140" s="50" t="s">
        <v>11</v>
      </c>
      <c r="AF140" s="50" t="s">
        <v>11</v>
      </c>
      <c r="AG140" s="50" t="s">
        <v>11</v>
      </c>
      <c r="AH140" s="3">
        <v>10</v>
      </c>
      <c r="AI140" s="39">
        <v>1</v>
      </c>
      <c r="AJ140" s="39">
        <v>2</v>
      </c>
      <c r="AK140" s="3" t="s">
        <v>11</v>
      </c>
      <c r="AL140" s="95" t="s">
        <v>11</v>
      </c>
    </row>
    <row r="141" spans="1:38">
      <c r="A141" s="221"/>
      <c r="B141" s="57" t="s">
        <v>138</v>
      </c>
      <c r="C141" s="58">
        <v>0.82</v>
      </c>
      <c r="D141" s="59">
        <v>0.82</v>
      </c>
      <c r="E141" s="128" t="s">
        <v>11</v>
      </c>
      <c r="F141" s="59" t="s">
        <v>11</v>
      </c>
      <c r="G141" s="3" t="s">
        <v>11</v>
      </c>
      <c r="H141" s="3" t="s">
        <v>11</v>
      </c>
      <c r="I141" s="3">
        <v>0.82</v>
      </c>
      <c r="J141" s="3" t="s">
        <v>11</v>
      </c>
      <c r="K141" s="3" t="s">
        <v>11</v>
      </c>
      <c r="L141" s="3" t="s">
        <v>11</v>
      </c>
      <c r="M141" s="3">
        <v>0.5</v>
      </c>
      <c r="N141" s="4" t="s">
        <v>11</v>
      </c>
      <c r="O141" s="3">
        <v>20</v>
      </c>
      <c r="P141" s="39" t="s">
        <v>11</v>
      </c>
      <c r="Q141" s="3">
        <v>0.82</v>
      </c>
      <c r="R141" s="39" t="s">
        <v>11</v>
      </c>
      <c r="S141" s="3" t="s">
        <v>11</v>
      </c>
      <c r="T141" s="3" t="s">
        <v>11</v>
      </c>
      <c r="U141" s="39" t="s">
        <v>11</v>
      </c>
      <c r="V141" s="50" t="s">
        <v>11</v>
      </c>
      <c r="W141" s="3" t="s">
        <v>11</v>
      </c>
      <c r="X141" s="3" t="s">
        <v>11</v>
      </c>
      <c r="Y141" s="50" t="s">
        <v>11</v>
      </c>
      <c r="Z141" s="50" t="s">
        <v>11</v>
      </c>
      <c r="AA141" s="50" t="s">
        <v>11</v>
      </c>
      <c r="AB141" s="50" t="s">
        <v>11</v>
      </c>
      <c r="AC141" s="50" t="s">
        <v>11</v>
      </c>
      <c r="AD141" s="50" t="s">
        <v>11</v>
      </c>
      <c r="AE141" s="50" t="s">
        <v>11</v>
      </c>
      <c r="AF141" s="50" t="s">
        <v>11</v>
      </c>
      <c r="AG141" s="50" t="s">
        <v>11</v>
      </c>
      <c r="AH141" s="39" t="s">
        <v>11</v>
      </c>
      <c r="AI141" s="39" t="s">
        <v>11</v>
      </c>
      <c r="AJ141" s="39" t="s">
        <v>11</v>
      </c>
      <c r="AK141" s="3" t="s">
        <v>11</v>
      </c>
      <c r="AL141" s="95" t="s">
        <v>11</v>
      </c>
    </row>
    <row r="142" spans="1:38">
      <c r="A142" s="221"/>
      <c r="B142" s="36" t="s">
        <v>139</v>
      </c>
      <c r="C142" s="39">
        <v>0.43</v>
      </c>
      <c r="D142" s="39">
        <v>0.43</v>
      </c>
      <c r="E142" s="128" t="s">
        <v>11</v>
      </c>
      <c r="F142" s="39" t="s">
        <v>11</v>
      </c>
      <c r="G142" s="3" t="s">
        <v>11</v>
      </c>
      <c r="H142" s="3"/>
      <c r="I142" s="39">
        <v>0.43</v>
      </c>
      <c r="J142" s="3" t="s">
        <v>11</v>
      </c>
      <c r="K142" s="3" t="s">
        <v>11</v>
      </c>
      <c r="L142" s="3"/>
      <c r="M142" s="39">
        <v>0.43</v>
      </c>
      <c r="N142" s="4" t="s">
        <v>11</v>
      </c>
      <c r="O142" s="3" t="s">
        <v>11</v>
      </c>
      <c r="P142" s="3" t="s">
        <v>11</v>
      </c>
      <c r="Q142" s="3">
        <v>0.43</v>
      </c>
      <c r="R142" s="3" t="s">
        <v>11</v>
      </c>
      <c r="S142" s="3" t="s">
        <v>11</v>
      </c>
      <c r="T142" s="3" t="s">
        <v>11</v>
      </c>
      <c r="U142" s="39" t="s">
        <v>11</v>
      </c>
      <c r="V142" s="50" t="s">
        <v>11</v>
      </c>
      <c r="W142" s="3" t="s">
        <v>11</v>
      </c>
      <c r="X142" s="3" t="s">
        <v>11</v>
      </c>
      <c r="Y142" s="50" t="s">
        <v>11</v>
      </c>
      <c r="Z142" s="50" t="s">
        <v>11</v>
      </c>
      <c r="AA142" s="50" t="s">
        <v>11</v>
      </c>
      <c r="AB142" s="50" t="s">
        <v>11</v>
      </c>
      <c r="AC142" s="50" t="s">
        <v>11</v>
      </c>
      <c r="AD142" s="50" t="s">
        <v>11</v>
      </c>
      <c r="AE142" s="50" t="s">
        <v>11</v>
      </c>
      <c r="AF142" s="50" t="s">
        <v>11</v>
      </c>
      <c r="AG142" s="50" t="s">
        <v>11</v>
      </c>
      <c r="AH142" s="3" t="s">
        <v>11</v>
      </c>
      <c r="AI142" s="3" t="s">
        <v>11</v>
      </c>
      <c r="AJ142" s="3" t="s">
        <v>11</v>
      </c>
      <c r="AK142" s="50" t="s">
        <v>11</v>
      </c>
      <c r="AL142" s="95" t="s">
        <v>11</v>
      </c>
    </row>
    <row r="143" spans="1:38">
      <c r="A143" s="221"/>
      <c r="B143" s="48" t="s">
        <v>140</v>
      </c>
      <c r="C143" s="60">
        <v>0.02</v>
      </c>
      <c r="D143" s="60">
        <v>0.02</v>
      </c>
      <c r="E143" s="128" t="s">
        <v>11</v>
      </c>
      <c r="F143" s="71" t="s">
        <v>11</v>
      </c>
      <c r="G143" s="3" t="s">
        <v>11</v>
      </c>
      <c r="H143" s="61">
        <v>0.02</v>
      </c>
      <c r="I143" s="3" t="s">
        <v>11</v>
      </c>
      <c r="J143" s="3" t="s">
        <v>11</v>
      </c>
      <c r="K143" s="3" t="s">
        <v>11</v>
      </c>
      <c r="L143" s="61">
        <v>0.02</v>
      </c>
      <c r="M143" s="3" t="s">
        <v>11</v>
      </c>
      <c r="N143" s="4" t="s">
        <v>11</v>
      </c>
      <c r="O143" s="39">
        <v>100</v>
      </c>
      <c r="P143" s="39" t="s">
        <v>11</v>
      </c>
      <c r="Q143" s="3">
        <v>0.02</v>
      </c>
      <c r="R143" s="39">
        <v>2</v>
      </c>
      <c r="S143" s="3" t="s">
        <v>11</v>
      </c>
      <c r="T143" s="3" t="s">
        <v>11</v>
      </c>
      <c r="U143" s="39" t="s">
        <v>11</v>
      </c>
      <c r="V143" s="50" t="s">
        <v>11</v>
      </c>
      <c r="W143" s="3">
        <v>100</v>
      </c>
      <c r="X143" s="3" t="s">
        <v>11</v>
      </c>
      <c r="Y143" s="50" t="s">
        <v>11</v>
      </c>
      <c r="Z143" s="50" t="s">
        <v>11</v>
      </c>
      <c r="AA143" s="50" t="s">
        <v>11</v>
      </c>
      <c r="AB143" s="50" t="s">
        <v>11</v>
      </c>
      <c r="AC143" s="50" t="s">
        <v>11</v>
      </c>
      <c r="AD143" s="50" t="s">
        <v>11</v>
      </c>
      <c r="AE143" s="50" t="s">
        <v>11</v>
      </c>
      <c r="AF143" s="50" t="s">
        <v>11</v>
      </c>
      <c r="AG143" s="50" t="s">
        <v>11</v>
      </c>
      <c r="AH143" s="3">
        <v>3</v>
      </c>
      <c r="AI143" s="39">
        <v>2</v>
      </c>
      <c r="AJ143" s="39" t="s">
        <v>11</v>
      </c>
      <c r="AK143" s="3" t="s">
        <v>11</v>
      </c>
      <c r="AL143" s="95" t="s">
        <v>11</v>
      </c>
    </row>
    <row r="144" spans="1:38">
      <c r="A144" s="221"/>
      <c r="B144" s="57" t="s">
        <v>141</v>
      </c>
      <c r="C144" s="58">
        <v>1.5</v>
      </c>
      <c r="D144" s="59">
        <v>1.5</v>
      </c>
      <c r="E144" s="128" t="s">
        <v>11</v>
      </c>
      <c r="F144" s="3" t="s">
        <v>11</v>
      </c>
      <c r="G144" s="3" t="s">
        <v>11</v>
      </c>
      <c r="H144" s="3">
        <v>0.5</v>
      </c>
      <c r="I144" s="3">
        <v>1</v>
      </c>
      <c r="J144" s="3" t="s">
        <v>11</v>
      </c>
      <c r="K144" s="3" t="s">
        <v>11</v>
      </c>
      <c r="L144" s="3">
        <v>0.5</v>
      </c>
      <c r="M144" s="3">
        <v>1</v>
      </c>
      <c r="N144" s="4" t="s">
        <v>11</v>
      </c>
      <c r="O144" s="3" t="s">
        <v>11</v>
      </c>
      <c r="P144" s="39" t="s">
        <v>11</v>
      </c>
      <c r="Q144" s="3">
        <v>0.5</v>
      </c>
      <c r="R144" s="39" t="s">
        <v>11</v>
      </c>
      <c r="S144" s="3" t="s">
        <v>11</v>
      </c>
      <c r="T144" s="3" t="s">
        <v>11</v>
      </c>
      <c r="U144" s="39">
        <v>5000</v>
      </c>
      <c r="V144" s="50" t="s">
        <v>11</v>
      </c>
      <c r="W144" s="3" t="s">
        <v>11</v>
      </c>
      <c r="X144" s="3" t="s">
        <v>11</v>
      </c>
      <c r="Y144" s="50" t="s">
        <v>11</v>
      </c>
      <c r="Z144" s="50" t="s">
        <v>11</v>
      </c>
      <c r="AA144" s="50" t="s">
        <v>11</v>
      </c>
      <c r="AB144" s="50" t="s">
        <v>11</v>
      </c>
      <c r="AC144" s="50" t="s">
        <v>11</v>
      </c>
      <c r="AD144" s="50" t="s">
        <v>11</v>
      </c>
      <c r="AE144" s="50" t="s">
        <v>11</v>
      </c>
      <c r="AF144" s="50" t="s">
        <v>11</v>
      </c>
      <c r="AG144" s="50" t="s">
        <v>11</v>
      </c>
      <c r="AH144" s="3">
        <v>45</v>
      </c>
      <c r="AI144" s="39">
        <v>20</v>
      </c>
      <c r="AJ144" s="39" t="s">
        <v>11</v>
      </c>
      <c r="AK144" s="3" t="s">
        <v>11</v>
      </c>
      <c r="AL144" s="95" t="s">
        <v>11</v>
      </c>
    </row>
    <row r="145" spans="1:38" ht="51">
      <c r="A145" s="221"/>
      <c r="B145" s="57" t="s">
        <v>142</v>
      </c>
      <c r="C145" s="72">
        <v>0.8</v>
      </c>
      <c r="D145" s="74">
        <v>0.8</v>
      </c>
      <c r="E145" s="128" t="s">
        <v>11</v>
      </c>
      <c r="F145" s="73" t="s">
        <v>11</v>
      </c>
      <c r="G145" s="73" t="s">
        <v>11</v>
      </c>
      <c r="H145" s="75">
        <v>0.8</v>
      </c>
      <c r="I145" s="3" t="s">
        <v>11</v>
      </c>
      <c r="J145" s="3" t="s">
        <v>11</v>
      </c>
      <c r="K145" s="73" t="s">
        <v>11</v>
      </c>
      <c r="L145" s="75">
        <v>0.8</v>
      </c>
      <c r="M145" s="3" t="s">
        <v>11</v>
      </c>
      <c r="N145" s="4" t="s">
        <v>11</v>
      </c>
      <c r="O145" s="3" t="s">
        <v>11</v>
      </c>
      <c r="P145" s="39" t="s">
        <v>11</v>
      </c>
      <c r="Q145" s="3">
        <v>0.8</v>
      </c>
      <c r="R145" s="39" t="s">
        <v>11</v>
      </c>
      <c r="S145" s="3" t="s">
        <v>11</v>
      </c>
      <c r="T145" s="3" t="s">
        <v>11</v>
      </c>
      <c r="U145" s="39" t="s">
        <v>11</v>
      </c>
      <c r="V145" s="50" t="s">
        <v>11</v>
      </c>
      <c r="W145" s="3" t="s">
        <v>11</v>
      </c>
      <c r="X145" s="3" t="s">
        <v>11</v>
      </c>
      <c r="Y145" s="50" t="s">
        <v>11</v>
      </c>
      <c r="Z145" s="50" t="s">
        <v>11</v>
      </c>
      <c r="AA145" s="50" t="s">
        <v>11</v>
      </c>
      <c r="AB145" s="3">
        <v>650</v>
      </c>
      <c r="AC145" s="50" t="s">
        <v>11</v>
      </c>
      <c r="AD145" s="50" t="s">
        <v>11</v>
      </c>
      <c r="AE145" s="50" t="s">
        <v>11</v>
      </c>
      <c r="AF145" s="50" t="s">
        <v>11</v>
      </c>
      <c r="AG145" s="50" t="s">
        <v>11</v>
      </c>
      <c r="AH145" s="39">
        <v>20</v>
      </c>
      <c r="AI145" s="39">
        <v>6</v>
      </c>
      <c r="AJ145" s="39" t="s">
        <v>11</v>
      </c>
      <c r="AK145" s="3" t="s">
        <v>11</v>
      </c>
      <c r="AL145" s="95" t="s">
        <v>11</v>
      </c>
    </row>
    <row r="146" spans="1:38" ht="46.5" customHeight="1">
      <c r="A146" s="221"/>
      <c r="B146" s="34" t="s">
        <v>143</v>
      </c>
      <c r="C146" s="67">
        <v>0.17</v>
      </c>
      <c r="D146" s="67">
        <v>0.17</v>
      </c>
      <c r="E146" s="128" t="s">
        <v>11</v>
      </c>
      <c r="F146" s="66" t="s">
        <v>11</v>
      </c>
      <c r="G146" s="70">
        <f>(1700-76-350-165)/10000</f>
        <v>0.1109</v>
      </c>
      <c r="H146" s="66" t="s">
        <v>11</v>
      </c>
      <c r="I146" s="66" t="s">
        <v>11</v>
      </c>
      <c r="J146" s="3" t="s">
        <v>11</v>
      </c>
      <c r="K146" s="70">
        <f>(1700-76-350-165)/10000</f>
        <v>0.1109</v>
      </c>
      <c r="L146" s="66" t="s">
        <v>11</v>
      </c>
      <c r="M146" s="66" t="s">
        <v>11</v>
      </c>
      <c r="N146" s="4" t="s">
        <v>11</v>
      </c>
      <c r="O146" s="66">
        <v>350</v>
      </c>
      <c r="P146" s="66" t="s">
        <v>11</v>
      </c>
      <c r="Q146" s="3">
        <v>0.11</v>
      </c>
      <c r="R146" s="66" t="s">
        <v>11</v>
      </c>
      <c r="S146" s="3" t="s">
        <v>11</v>
      </c>
      <c r="T146" s="3" t="s">
        <v>11</v>
      </c>
      <c r="U146" s="66">
        <v>76</v>
      </c>
      <c r="V146" s="50" t="s">
        <v>11</v>
      </c>
      <c r="W146" s="66" t="s">
        <v>11</v>
      </c>
      <c r="X146" s="66">
        <v>165</v>
      </c>
      <c r="Y146" s="50" t="s">
        <v>11</v>
      </c>
      <c r="Z146" s="50" t="s">
        <v>11</v>
      </c>
      <c r="AA146" s="50" t="s">
        <v>11</v>
      </c>
      <c r="AB146" s="50" t="s">
        <v>11</v>
      </c>
      <c r="AC146" s="50" t="s">
        <v>11</v>
      </c>
      <c r="AD146" s="50" t="s">
        <v>11</v>
      </c>
      <c r="AE146" s="50" t="s">
        <v>11</v>
      </c>
      <c r="AF146" s="50" t="s">
        <v>11</v>
      </c>
      <c r="AG146" s="50" t="s">
        <v>11</v>
      </c>
      <c r="AH146" s="66">
        <v>12</v>
      </c>
      <c r="AI146" s="66">
        <v>5</v>
      </c>
      <c r="AJ146" s="66">
        <v>2</v>
      </c>
      <c r="AK146" s="66">
        <v>7</v>
      </c>
      <c r="AL146" s="66" t="s">
        <v>296</v>
      </c>
    </row>
    <row r="147" spans="1:38" ht="38.25">
      <c r="A147" s="221"/>
      <c r="B147" s="34" t="s">
        <v>144</v>
      </c>
      <c r="C147" s="76">
        <v>0.05</v>
      </c>
      <c r="D147" s="76">
        <v>0.05</v>
      </c>
      <c r="E147" s="128" t="s">
        <v>11</v>
      </c>
      <c r="F147" s="66" t="s">
        <v>11</v>
      </c>
      <c r="G147" s="76">
        <v>0.02</v>
      </c>
      <c r="H147" s="66" t="s">
        <v>11</v>
      </c>
      <c r="I147" s="66" t="s">
        <v>11</v>
      </c>
      <c r="J147" s="3" t="s">
        <v>11</v>
      </c>
      <c r="K147" s="76">
        <v>0.02</v>
      </c>
      <c r="L147" s="66" t="s">
        <v>11</v>
      </c>
      <c r="M147" s="66" t="s">
        <v>11</v>
      </c>
      <c r="N147" s="4" t="s">
        <v>11</v>
      </c>
      <c r="O147" s="66">
        <v>140</v>
      </c>
      <c r="P147" s="66" t="s">
        <v>11</v>
      </c>
      <c r="Q147" s="3">
        <v>0.02</v>
      </c>
      <c r="R147" s="66" t="s">
        <v>11</v>
      </c>
      <c r="S147" s="3" t="s">
        <v>11</v>
      </c>
      <c r="T147" s="3" t="s">
        <v>11</v>
      </c>
      <c r="U147" s="77">
        <v>209</v>
      </c>
      <c r="V147" s="50" t="s">
        <v>11</v>
      </c>
      <c r="W147" s="66" t="s">
        <v>11</v>
      </c>
      <c r="X147" s="66" t="s">
        <v>11</v>
      </c>
      <c r="Y147" s="50" t="s">
        <v>11</v>
      </c>
      <c r="Z147" s="50" t="s">
        <v>11</v>
      </c>
      <c r="AA147" s="50" t="s">
        <v>11</v>
      </c>
      <c r="AB147" s="50" t="s">
        <v>11</v>
      </c>
      <c r="AC147" s="50" t="s">
        <v>11</v>
      </c>
      <c r="AD147" s="50" t="s">
        <v>11</v>
      </c>
      <c r="AE147" s="50" t="s">
        <v>11</v>
      </c>
      <c r="AF147" s="50" t="s">
        <v>11</v>
      </c>
      <c r="AG147" s="50" t="s">
        <v>11</v>
      </c>
      <c r="AH147" s="66">
        <v>4</v>
      </c>
      <c r="AI147" s="66">
        <v>1</v>
      </c>
      <c r="AJ147" s="69">
        <v>1</v>
      </c>
      <c r="AK147" s="66">
        <v>4</v>
      </c>
      <c r="AL147" s="200" t="s">
        <v>301</v>
      </c>
    </row>
    <row r="148" spans="1:38" ht="25.5">
      <c r="A148" s="221"/>
      <c r="B148" s="78" t="s">
        <v>145</v>
      </c>
      <c r="C148" s="60">
        <v>0.9</v>
      </c>
      <c r="D148" s="3" t="s">
        <v>11</v>
      </c>
      <c r="E148" s="128" t="s">
        <v>11</v>
      </c>
      <c r="F148" s="3" t="s">
        <v>11</v>
      </c>
      <c r="G148" s="60" t="s">
        <v>11</v>
      </c>
      <c r="H148" s="3" t="s">
        <v>11</v>
      </c>
      <c r="I148" s="50">
        <v>0.6</v>
      </c>
      <c r="J148" s="3" t="s">
        <v>11</v>
      </c>
      <c r="K148" s="60" t="s">
        <v>11</v>
      </c>
      <c r="L148" s="3" t="s">
        <v>11</v>
      </c>
      <c r="M148" s="50">
        <v>0.6</v>
      </c>
      <c r="N148" s="4" t="s">
        <v>11</v>
      </c>
      <c r="O148" s="3" t="s">
        <v>11</v>
      </c>
      <c r="P148" s="3" t="s">
        <v>11</v>
      </c>
      <c r="Q148" s="3">
        <v>0.6</v>
      </c>
      <c r="R148" s="3" t="s">
        <v>11</v>
      </c>
      <c r="S148" s="3" t="s">
        <v>11</v>
      </c>
      <c r="T148" s="3" t="s">
        <v>11</v>
      </c>
      <c r="U148" s="79" t="s">
        <v>11</v>
      </c>
      <c r="V148" s="50" t="s">
        <v>11</v>
      </c>
      <c r="W148" s="3" t="s">
        <v>11</v>
      </c>
      <c r="X148" s="3" t="s">
        <v>11</v>
      </c>
      <c r="Y148" s="50" t="s">
        <v>11</v>
      </c>
      <c r="Z148" s="50" t="s">
        <v>11</v>
      </c>
      <c r="AA148" s="50" t="s">
        <v>11</v>
      </c>
      <c r="AB148" s="50" t="s">
        <v>11</v>
      </c>
      <c r="AC148" s="50" t="s">
        <v>11</v>
      </c>
      <c r="AD148" s="50" t="s">
        <v>11</v>
      </c>
      <c r="AE148" s="50" t="s">
        <v>11</v>
      </c>
      <c r="AF148" s="50" t="s">
        <v>11</v>
      </c>
      <c r="AG148" s="50" t="s">
        <v>11</v>
      </c>
      <c r="AH148" s="3" t="s">
        <v>11</v>
      </c>
      <c r="AI148" s="3" t="s">
        <v>11</v>
      </c>
      <c r="AJ148" s="3" t="s">
        <v>11</v>
      </c>
      <c r="AK148" s="3" t="s">
        <v>11</v>
      </c>
      <c r="AL148" s="95" t="s">
        <v>11</v>
      </c>
    </row>
    <row r="149" spans="1:38">
      <c r="A149" s="221"/>
      <c r="B149" s="196" t="s">
        <v>297</v>
      </c>
      <c r="C149" s="57">
        <v>4.7E-2</v>
      </c>
      <c r="D149" s="50">
        <v>4.7E-2</v>
      </c>
      <c r="E149" s="50" t="s">
        <v>11</v>
      </c>
      <c r="F149" s="50" t="s">
        <v>11</v>
      </c>
      <c r="G149" s="50" t="s">
        <v>11</v>
      </c>
      <c r="H149" s="71" t="s">
        <v>11</v>
      </c>
      <c r="I149" s="71" t="s">
        <v>11</v>
      </c>
      <c r="J149" s="50" t="s">
        <v>11</v>
      </c>
      <c r="K149" s="50" t="s">
        <v>11</v>
      </c>
      <c r="L149" s="122" t="s">
        <v>11</v>
      </c>
      <c r="M149" s="3" t="s">
        <v>11</v>
      </c>
      <c r="N149" s="3" t="s">
        <v>11</v>
      </c>
      <c r="O149" s="3" t="s">
        <v>11</v>
      </c>
      <c r="P149" s="71" t="s">
        <v>11</v>
      </c>
      <c r="Q149" s="71" t="s">
        <v>11</v>
      </c>
      <c r="R149" s="71" t="s">
        <v>11</v>
      </c>
      <c r="S149" s="71" t="s">
        <v>11</v>
      </c>
      <c r="T149" s="71" t="s">
        <v>11</v>
      </c>
      <c r="U149" s="71">
        <v>475</v>
      </c>
      <c r="V149" s="50" t="s">
        <v>11</v>
      </c>
      <c r="W149" s="93" t="s">
        <v>11</v>
      </c>
      <c r="X149" s="50" t="s">
        <v>11</v>
      </c>
      <c r="Y149" s="50" t="s">
        <v>11</v>
      </c>
      <c r="Z149" s="50" t="s">
        <v>11</v>
      </c>
      <c r="AA149" s="50" t="s">
        <v>11</v>
      </c>
      <c r="AB149" s="50" t="s">
        <v>11</v>
      </c>
      <c r="AC149" s="50" t="s">
        <v>11</v>
      </c>
      <c r="AD149" s="50" t="s">
        <v>11</v>
      </c>
      <c r="AE149" s="50" t="s">
        <v>11</v>
      </c>
      <c r="AF149" s="50" t="s">
        <v>11</v>
      </c>
      <c r="AG149" s="50" t="s">
        <v>11</v>
      </c>
      <c r="AH149" s="50" t="s">
        <v>11</v>
      </c>
      <c r="AI149" s="50" t="s">
        <v>11</v>
      </c>
      <c r="AJ149" s="50" t="s">
        <v>11</v>
      </c>
      <c r="AK149" s="50" t="s">
        <v>11</v>
      </c>
      <c r="AL149" s="50" t="s">
        <v>11</v>
      </c>
    </row>
    <row r="150" spans="1:38" ht="25.5">
      <c r="A150" s="221"/>
      <c r="B150" s="78" t="s">
        <v>146</v>
      </c>
      <c r="C150" s="50">
        <v>0.125</v>
      </c>
      <c r="D150" s="3" t="s">
        <v>11</v>
      </c>
      <c r="E150" s="128" t="s">
        <v>11</v>
      </c>
      <c r="F150" s="3" t="s">
        <v>11</v>
      </c>
      <c r="G150" s="60" t="s">
        <v>11</v>
      </c>
      <c r="H150" s="3" t="s">
        <v>11</v>
      </c>
      <c r="I150" s="50">
        <v>0.125</v>
      </c>
      <c r="J150" s="3" t="s">
        <v>11</v>
      </c>
      <c r="K150" s="60" t="s">
        <v>11</v>
      </c>
      <c r="L150" s="3" t="s">
        <v>11</v>
      </c>
      <c r="M150" s="50">
        <v>0.125</v>
      </c>
      <c r="N150" s="4" t="s">
        <v>11</v>
      </c>
      <c r="O150" s="3" t="s">
        <v>11</v>
      </c>
      <c r="P150" s="3" t="s">
        <v>11</v>
      </c>
      <c r="Q150" s="3">
        <v>0.125</v>
      </c>
      <c r="R150" s="3" t="s">
        <v>11</v>
      </c>
      <c r="S150" s="3" t="s">
        <v>11</v>
      </c>
      <c r="T150" s="3" t="s">
        <v>11</v>
      </c>
      <c r="U150" s="79" t="s">
        <v>11</v>
      </c>
      <c r="V150" s="50" t="s">
        <v>11</v>
      </c>
      <c r="W150" s="3" t="s">
        <v>11</v>
      </c>
      <c r="X150" s="3" t="s">
        <v>11</v>
      </c>
      <c r="Y150" s="50" t="s">
        <v>11</v>
      </c>
      <c r="Z150" s="50" t="s">
        <v>11</v>
      </c>
      <c r="AA150" s="50" t="s">
        <v>11</v>
      </c>
      <c r="AB150" s="50" t="s">
        <v>11</v>
      </c>
      <c r="AC150" s="50" t="s">
        <v>11</v>
      </c>
      <c r="AD150" s="50" t="s">
        <v>11</v>
      </c>
      <c r="AE150" s="50" t="s">
        <v>11</v>
      </c>
      <c r="AF150" s="50" t="s">
        <v>11</v>
      </c>
      <c r="AG150" s="50" t="s">
        <v>11</v>
      </c>
      <c r="AH150" s="3" t="s">
        <v>11</v>
      </c>
      <c r="AI150" s="3" t="s">
        <v>11</v>
      </c>
      <c r="AJ150" s="3" t="s">
        <v>11</v>
      </c>
      <c r="AK150" s="3" t="s">
        <v>11</v>
      </c>
      <c r="AL150" s="95" t="s">
        <v>11</v>
      </c>
    </row>
    <row r="151" spans="1:38" ht="38.25">
      <c r="A151" s="221"/>
      <c r="B151" s="78" t="s">
        <v>147</v>
      </c>
      <c r="C151" s="50">
        <v>1.7</v>
      </c>
      <c r="D151" s="3" t="s">
        <v>11</v>
      </c>
      <c r="E151" s="128" t="s">
        <v>11</v>
      </c>
      <c r="F151" s="3" t="s">
        <v>11</v>
      </c>
      <c r="G151" s="60" t="s">
        <v>11</v>
      </c>
      <c r="H151" s="3" t="s">
        <v>11</v>
      </c>
      <c r="I151" s="50">
        <v>1.7</v>
      </c>
      <c r="J151" s="3" t="s">
        <v>11</v>
      </c>
      <c r="K151" s="60" t="s">
        <v>11</v>
      </c>
      <c r="L151" s="3" t="s">
        <v>11</v>
      </c>
      <c r="M151" s="50">
        <v>0.7</v>
      </c>
      <c r="N151" s="4" t="s">
        <v>11</v>
      </c>
      <c r="O151" s="3" t="s">
        <v>11</v>
      </c>
      <c r="P151" s="3" t="s">
        <v>11</v>
      </c>
      <c r="Q151" s="3">
        <v>1.7</v>
      </c>
      <c r="R151" s="3" t="s">
        <v>11</v>
      </c>
      <c r="S151" s="3" t="s">
        <v>11</v>
      </c>
      <c r="T151" s="3" t="s">
        <v>11</v>
      </c>
      <c r="U151" s="79" t="s">
        <v>11</v>
      </c>
      <c r="V151" s="50" t="s">
        <v>11</v>
      </c>
      <c r="W151" s="3" t="s">
        <v>11</v>
      </c>
      <c r="X151" s="3" t="s">
        <v>11</v>
      </c>
      <c r="Y151" s="50" t="s">
        <v>11</v>
      </c>
      <c r="Z151" s="50" t="s">
        <v>11</v>
      </c>
      <c r="AA151" s="50" t="s">
        <v>11</v>
      </c>
      <c r="AB151" s="50" t="s">
        <v>11</v>
      </c>
      <c r="AC151" s="50" t="s">
        <v>11</v>
      </c>
      <c r="AD151" s="50" t="s">
        <v>11</v>
      </c>
      <c r="AE151" s="50" t="s">
        <v>11</v>
      </c>
      <c r="AF151" s="50" t="s">
        <v>11</v>
      </c>
      <c r="AG151" s="50" t="s">
        <v>11</v>
      </c>
      <c r="AH151" s="3" t="s">
        <v>11</v>
      </c>
      <c r="AI151" s="3" t="s">
        <v>11</v>
      </c>
      <c r="AJ151" s="3" t="s">
        <v>11</v>
      </c>
      <c r="AK151" s="3" t="s">
        <v>11</v>
      </c>
      <c r="AL151" s="95" t="s">
        <v>11</v>
      </c>
    </row>
    <row r="152" spans="1:38" ht="15" thickBot="1">
      <c r="A152" s="221"/>
      <c r="B152" s="97" t="s">
        <v>292</v>
      </c>
      <c r="C152" s="97">
        <v>9</v>
      </c>
      <c r="D152" s="98" t="s">
        <v>11</v>
      </c>
      <c r="E152" s="98">
        <v>9</v>
      </c>
      <c r="F152" s="98" t="s">
        <v>11</v>
      </c>
      <c r="G152" s="98" t="s">
        <v>11</v>
      </c>
      <c r="H152" s="25" t="s">
        <v>11</v>
      </c>
      <c r="I152" s="25">
        <v>8.98</v>
      </c>
      <c r="J152" s="98" t="s">
        <v>11</v>
      </c>
      <c r="K152" s="98" t="s">
        <v>11</v>
      </c>
      <c r="L152" s="99" t="s">
        <v>11</v>
      </c>
      <c r="M152" s="5">
        <v>8.98</v>
      </c>
      <c r="N152" s="5" t="s">
        <v>11</v>
      </c>
      <c r="O152" s="5" t="s">
        <v>11</v>
      </c>
      <c r="P152" s="25" t="s">
        <v>11</v>
      </c>
      <c r="Q152" s="25">
        <v>8.98</v>
      </c>
      <c r="R152" s="25" t="s">
        <v>11</v>
      </c>
      <c r="S152" s="25" t="s">
        <v>11</v>
      </c>
      <c r="T152" s="25" t="s">
        <v>11</v>
      </c>
      <c r="U152" s="25">
        <v>245</v>
      </c>
      <c r="V152" s="98" t="s">
        <v>11</v>
      </c>
      <c r="W152" s="100" t="s">
        <v>11</v>
      </c>
      <c r="X152" s="98" t="s">
        <v>11</v>
      </c>
      <c r="Y152" s="50" t="s">
        <v>11</v>
      </c>
      <c r="Z152" s="98" t="s">
        <v>11</v>
      </c>
      <c r="AA152" s="98" t="s">
        <v>11</v>
      </c>
      <c r="AB152" s="98" t="s">
        <v>11</v>
      </c>
      <c r="AC152" s="98" t="s">
        <v>11</v>
      </c>
      <c r="AD152" s="98" t="s">
        <v>11</v>
      </c>
      <c r="AE152" s="98" t="s">
        <v>11</v>
      </c>
      <c r="AF152" s="98" t="s">
        <v>11</v>
      </c>
      <c r="AG152" s="98" t="s">
        <v>11</v>
      </c>
      <c r="AH152" s="98" t="s">
        <v>11</v>
      </c>
      <c r="AI152" s="98" t="s">
        <v>11</v>
      </c>
      <c r="AJ152" s="98" t="s">
        <v>11</v>
      </c>
      <c r="AK152" s="98" t="s">
        <v>11</v>
      </c>
      <c r="AL152" s="103" t="s">
        <v>11</v>
      </c>
    </row>
    <row r="153" spans="1:38" ht="23.25" customHeight="1" thickBot="1">
      <c r="A153" s="201" t="s">
        <v>12</v>
      </c>
      <c r="B153" s="202"/>
      <c r="C153" s="125">
        <f t="shared" ref="C153:AK153" si="5">SUM(C125:C152)</f>
        <v>21.91</v>
      </c>
      <c r="D153" s="125">
        <f t="shared" si="5"/>
        <v>7.3649999999999984</v>
      </c>
      <c r="E153" s="125">
        <f t="shared" si="5"/>
        <v>9</v>
      </c>
      <c r="F153" s="164">
        <f t="shared" si="5"/>
        <v>0</v>
      </c>
      <c r="G153" s="125">
        <f t="shared" si="5"/>
        <v>0.47089999999999999</v>
      </c>
      <c r="H153" s="125">
        <f t="shared" si="5"/>
        <v>4.0199999999999996</v>
      </c>
      <c r="I153" s="125">
        <f t="shared" si="5"/>
        <v>15.945</v>
      </c>
      <c r="J153" s="164">
        <f t="shared" si="5"/>
        <v>0.57999999999999996</v>
      </c>
      <c r="K153" s="125">
        <f t="shared" si="5"/>
        <v>0.47089999999999999</v>
      </c>
      <c r="L153" s="125">
        <f t="shared" si="5"/>
        <v>3.05</v>
      </c>
      <c r="M153" s="125">
        <f t="shared" si="5"/>
        <v>14.555</v>
      </c>
      <c r="N153" s="164">
        <f t="shared" si="5"/>
        <v>0</v>
      </c>
      <c r="O153" s="166">
        <f t="shared" si="5"/>
        <v>2400</v>
      </c>
      <c r="P153" s="166">
        <f t="shared" si="5"/>
        <v>194</v>
      </c>
      <c r="Q153" s="125">
        <f t="shared" si="5"/>
        <v>19.654999999999998</v>
      </c>
      <c r="R153" s="166">
        <f t="shared" si="5"/>
        <v>75</v>
      </c>
      <c r="S153" s="164">
        <f t="shared" si="5"/>
        <v>0</v>
      </c>
      <c r="T153" s="166">
        <f t="shared" si="5"/>
        <v>10</v>
      </c>
      <c r="U153" s="164">
        <f t="shared" si="5"/>
        <v>10543</v>
      </c>
      <c r="V153" s="164">
        <f t="shared" si="5"/>
        <v>0</v>
      </c>
      <c r="W153" s="164">
        <f t="shared" si="5"/>
        <v>120</v>
      </c>
      <c r="X153" s="164">
        <f t="shared" si="5"/>
        <v>165</v>
      </c>
      <c r="Y153" s="164">
        <f t="shared" si="5"/>
        <v>0</v>
      </c>
      <c r="Z153" s="164">
        <f t="shared" si="5"/>
        <v>0</v>
      </c>
      <c r="AA153" s="164">
        <f t="shared" si="5"/>
        <v>0</v>
      </c>
      <c r="AB153" s="164">
        <f t="shared" si="5"/>
        <v>650</v>
      </c>
      <c r="AC153" s="164">
        <f t="shared" si="5"/>
        <v>0</v>
      </c>
      <c r="AD153" s="164">
        <f t="shared" si="5"/>
        <v>0</v>
      </c>
      <c r="AE153" s="166">
        <f t="shared" si="5"/>
        <v>0</v>
      </c>
      <c r="AF153" s="166">
        <f t="shared" si="5"/>
        <v>0</v>
      </c>
      <c r="AG153" s="166">
        <f t="shared" si="5"/>
        <v>0</v>
      </c>
      <c r="AH153" s="166">
        <f t="shared" si="5"/>
        <v>130</v>
      </c>
      <c r="AI153" s="166">
        <f t="shared" si="5"/>
        <v>54</v>
      </c>
      <c r="AJ153" s="166">
        <f t="shared" si="5"/>
        <v>15</v>
      </c>
      <c r="AK153" s="166">
        <f t="shared" si="5"/>
        <v>33</v>
      </c>
      <c r="AL153" s="197"/>
    </row>
    <row r="154" spans="1:38" ht="47.25" customHeight="1">
      <c r="A154" s="222" t="s">
        <v>15</v>
      </c>
      <c r="B154" s="131" t="s">
        <v>271</v>
      </c>
      <c r="C154" s="132">
        <v>0.38</v>
      </c>
      <c r="D154" s="111" t="s">
        <v>11</v>
      </c>
      <c r="E154" s="111" t="s">
        <v>11</v>
      </c>
      <c r="F154" s="111" t="s">
        <v>11</v>
      </c>
      <c r="G154" s="111" t="s">
        <v>11</v>
      </c>
      <c r="H154" s="111" t="s">
        <v>11</v>
      </c>
      <c r="I154" s="132">
        <v>0.35</v>
      </c>
      <c r="J154" s="146" t="s">
        <v>11</v>
      </c>
      <c r="K154" s="146" t="s">
        <v>11</v>
      </c>
      <c r="L154" s="146" t="s">
        <v>11</v>
      </c>
      <c r="M154" s="132">
        <v>0.35</v>
      </c>
      <c r="N154" s="146" t="s">
        <v>11</v>
      </c>
      <c r="O154" s="172">
        <v>230</v>
      </c>
      <c r="P154" s="132">
        <v>690</v>
      </c>
      <c r="Q154" s="132">
        <v>0.35</v>
      </c>
      <c r="R154" s="172">
        <v>3</v>
      </c>
      <c r="S154" s="146" t="s">
        <v>11</v>
      </c>
      <c r="T154" s="146" t="s">
        <v>11</v>
      </c>
      <c r="U154" s="146" t="s">
        <v>11</v>
      </c>
      <c r="V154" s="146" t="s">
        <v>11</v>
      </c>
      <c r="W154" s="146" t="s">
        <v>11</v>
      </c>
      <c r="X154" s="146" t="s">
        <v>11</v>
      </c>
      <c r="Y154" s="146" t="s">
        <v>11</v>
      </c>
      <c r="Z154" s="146" t="s">
        <v>11</v>
      </c>
      <c r="AA154" s="146" t="s">
        <v>11</v>
      </c>
      <c r="AB154" s="146" t="s">
        <v>11</v>
      </c>
      <c r="AC154" s="146" t="s">
        <v>11</v>
      </c>
      <c r="AD154" s="146" t="s">
        <v>11</v>
      </c>
      <c r="AE154" s="172">
        <v>20</v>
      </c>
      <c r="AF154" s="172" t="s">
        <v>11</v>
      </c>
      <c r="AG154" s="172" t="s">
        <v>11</v>
      </c>
      <c r="AH154" s="172">
        <v>14</v>
      </c>
      <c r="AI154" s="146" t="s">
        <v>11</v>
      </c>
      <c r="AJ154" s="146" t="s">
        <v>11</v>
      </c>
      <c r="AK154" s="146" t="s">
        <v>11</v>
      </c>
      <c r="AL154" s="133" t="s">
        <v>11</v>
      </c>
    </row>
    <row r="155" spans="1:38" ht="47.25" customHeight="1" thickBot="1">
      <c r="A155" s="222"/>
      <c r="B155" s="32" t="s">
        <v>272</v>
      </c>
      <c r="C155" s="80">
        <v>7.0000000000000007E-2</v>
      </c>
      <c r="D155" s="107" t="s">
        <v>11</v>
      </c>
      <c r="E155" s="107" t="s">
        <v>11</v>
      </c>
      <c r="F155" s="107" t="s">
        <v>11</v>
      </c>
      <c r="G155" s="107" t="s">
        <v>11</v>
      </c>
      <c r="H155" s="107" t="s">
        <v>11</v>
      </c>
      <c r="I155" s="80">
        <v>7.0000000000000007E-2</v>
      </c>
      <c r="J155" s="147" t="s">
        <v>11</v>
      </c>
      <c r="K155" s="147" t="s">
        <v>11</v>
      </c>
      <c r="L155" s="147" t="s">
        <v>11</v>
      </c>
      <c r="M155" s="80">
        <v>7.0000000000000007E-2</v>
      </c>
      <c r="N155" s="147" t="s">
        <v>11</v>
      </c>
      <c r="O155" s="167" t="s">
        <v>11</v>
      </c>
      <c r="P155" s="80">
        <v>150</v>
      </c>
      <c r="Q155" s="80">
        <v>7.0000000000000007E-2</v>
      </c>
      <c r="R155" s="147" t="s">
        <v>11</v>
      </c>
      <c r="S155" s="147" t="s">
        <v>11</v>
      </c>
      <c r="T155" s="147" t="s">
        <v>11</v>
      </c>
      <c r="U155" s="147" t="s">
        <v>11</v>
      </c>
      <c r="V155" s="147" t="s">
        <v>11</v>
      </c>
      <c r="W155" s="147" t="s">
        <v>11</v>
      </c>
      <c r="X155" s="147" t="s">
        <v>11</v>
      </c>
      <c r="Y155" s="147" t="s">
        <v>11</v>
      </c>
      <c r="Z155" s="147" t="s">
        <v>11</v>
      </c>
      <c r="AA155" s="147" t="s">
        <v>11</v>
      </c>
      <c r="AB155" s="147" t="s">
        <v>11</v>
      </c>
      <c r="AC155" s="147" t="s">
        <v>11</v>
      </c>
      <c r="AD155" s="147" t="s">
        <v>11</v>
      </c>
      <c r="AE155" s="147" t="s">
        <v>11</v>
      </c>
      <c r="AF155" s="147" t="s">
        <v>11</v>
      </c>
      <c r="AG155" s="147" t="s">
        <v>11</v>
      </c>
      <c r="AH155" s="147" t="s">
        <v>11</v>
      </c>
      <c r="AI155" s="147" t="s">
        <v>11</v>
      </c>
      <c r="AJ155" s="147" t="s">
        <v>11</v>
      </c>
      <c r="AK155" s="147" t="s">
        <v>11</v>
      </c>
      <c r="AL155" s="95" t="s">
        <v>11</v>
      </c>
    </row>
    <row r="156" spans="1:38" ht="21.75" customHeight="1" thickBot="1">
      <c r="A156" s="214" t="s">
        <v>13</v>
      </c>
      <c r="B156" s="215"/>
      <c r="C156" s="170">
        <f t="shared" ref="C156:AK156" si="6">SUM(C154:C155)</f>
        <v>0.45</v>
      </c>
      <c r="D156" s="170">
        <f t="shared" si="6"/>
        <v>0</v>
      </c>
      <c r="E156" s="170">
        <f t="shared" si="6"/>
        <v>0</v>
      </c>
      <c r="F156" s="170">
        <f t="shared" si="6"/>
        <v>0</v>
      </c>
      <c r="G156" s="170">
        <f t="shared" si="6"/>
        <v>0</v>
      </c>
      <c r="H156" s="170">
        <f t="shared" si="6"/>
        <v>0</v>
      </c>
      <c r="I156" s="170">
        <f t="shared" si="6"/>
        <v>0.42</v>
      </c>
      <c r="J156" s="170">
        <f t="shared" si="6"/>
        <v>0</v>
      </c>
      <c r="K156" s="170">
        <f t="shared" si="6"/>
        <v>0</v>
      </c>
      <c r="L156" s="170">
        <f t="shared" si="6"/>
        <v>0</v>
      </c>
      <c r="M156" s="152">
        <f t="shared" si="6"/>
        <v>0.42</v>
      </c>
      <c r="N156" s="170">
        <f t="shared" si="6"/>
        <v>0</v>
      </c>
      <c r="O156" s="171">
        <f t="shared" si="6"/>
        <v>230</v>
      </c>
      <c r="P156" s="171">
        <f t="shared" si="6"/>
        <v>840</v>
      </c>
      <c r="Q156" s="152">
        <f t="shared" si="6"/>
        <v>0.42</v>
      </c>
      <c r="R156" s="171">
        <f t="shared" si="6"/>
        <v>3</v>
      </c>
      <c r="S156" s="170">
        <f t="shared" si="6"/>
        <v>0</v>
      </c>
      <c r="T156" s="171">
        <f t="shared" si="6"/>
        <v>0</v>
      </c>
      <c r="U156" s="170">
        <f t="shared" si="6"/>
        <v>0</v>
      </c>
      <c r="V156" s="170">
        <f t="shared" si="6"/>
        <v>0</v>
      </c>
      <c r="W156" s="170">
        <f t="shared" si="6"/>
        <v>0</v>
      </c>
      <c r="X156" s="170">
        <f t="shared" si="6"/>
        <v>0</v>
      </c>
      <c r="Y156" s="170">
        <f t="shared" si="6"/>
        <v>0</v>
      </c>
      <c r="Z156" s="170">
        <f t="shared" si="6"/>
        <v>0</v>
      </c>
      <c r="AA156" s="170">
        <f t="shared" si="6"/>
        <v>0</v>
      </c>
      <c r="AB156" s="170">
        <f t="shared" si="6"/>
        <v>0</v>
      </c>
      <c r="AC156" s="170">
        <f t="shared" si="6"/>
        <v>0</v>
      </c>
      <c r="AD156" s="170">
        <f t="shared" si="6"/>
        <v>0</v>
      </c>
      <c r="AE156" s="171">
        <f t="shared" si="6"/>
        <v>20</v>
      </c>
      <c r="AF156" s="171">
        <f t="shared" si="6"/>
        <v>0</v>
      </c>
      <c r="AG156" s="171">
        <f t="shared" si="6"/>
        <v>0</v>
      </c>
      <c r="AH156" s="171">
        <f t="shared" si="6"/>
        <v>14</v>
      </c>
      <c r="AI156" s="171">
        <f t="shared" si="6"/>
        <v>0</v>
      </c>
      <c r="AJ156" s="171">
        <f t="shared" si="6"/>
        <v>0</v>
      </c>
      <c r="AK156" s="171">
        <f t="shared" si="6"/>
        <v>0</v>
      </c>
      <c r="AL156" s="181"/>
    </row>
    <row r="157" spans="1:38" ht="30" customHeight="1">
      <c r="A157" s="223" t="s">
        <v>36</v>
      </c>
      <c r="B157" s="134" t="s">
        <v>167</v>
      </c>
      <c r="C157" s="135">
        <v>0.5</v>
      </c>
      <c r="D157" s="135">
        <v>0.5</v>
      </c>
      <c r="E157" s="33" t="s">
        <v>11</v>
      </c>
      <c r="F157" s="33" t="s">
        <v>11</v>
      </c>
      <c r="G157" s="135">
        <v>0.4</v>
      </c>
      <c r="H157" s="33" t="s">
        <v>11</v>
      </c>
      <c r="I157" s="33" t="s">
        <v>11</v>
      </c>
      <c r="J157" s="135" t="s">
        <v>11</v>
      </c>
      <c r="K157" s="136">
        <v>0.2</v>
      </c>
      <c r="L157" s="33" t="s">
        <v>11</v>
      </c>
      <c r="M157" s="33" t="s">
        <v>11</v>
      </c>
      <c r="N157" s="33" t="s">
        <v>11</v>
      </c>
      <c r="O157" s="136">
        <v>440</v>
      </c>
      <c r="P157" s="137">
        <v>25</v>
      </c>
      <c r="Q157" s="135">
        <v>0.4</v>
      </c>
      <c r="R157" s="33" t="s">
        <v>11</v>
      </c>
      <c r="S157" s="33" t="s">
        <v>11</v>
      </c>
      <c r="T157" s="33" t="s">
        <v>11</v>
      </c>
      <c r="U157" s="135">
        <f>364+110+60</f>
        <v>534</v>
      </c>
      <c r="V157" s="56" t="s">
        <v>11</v>
      </c>
      <c r="W157" s="129" t="s">
        <v>11</v>
      </c>
      <c r="X157" s="56" t="s">
        <v>11</v>
      </c>
      <c r="Y157" s="56" t="s">
        <v>11</v>
      </c>
      <c r="Z157" s="137">
        <f>120+442</f>
        <v>562</v>
      </c>
      <c r="AA157" s="138">
        <v>206</v>
      </c>
      <c r="AB157" s="56" t="s">
        <v>11</v>
      </c>
      <c r="AC157" s="56" t="s">
        <v>11</v>
      </c>
      <c r="AD157" s="56" t="s">
        <v>11</v>
      </c>
      <c r="AE157" s="235" t="s">
        <v>285</v>
      </c>
      <c r="AF157" s="236"/>
      <c r="AG157" s="236"/>
      <c r="AH157" s="236"/>
      <c r="AI157" s="236"/>
      <c r="AJ157" s="236"/>
      <c r="AK157" s="236"/>
      <c r="AL157" s="237"/>
    </row>
    <row r="158" spans="1:38" ht="21.75" customHeight="1">
      <c r="A158" s="223"/>
      <c r="B158" s="34" t="s">
        <v>171</v>
      </c>
      <c r="C158" s="81">
        <v>0.09</v>
      </c>
      <c r="D158" s="81">
        <v>0.09</v>
      </c>
      <c r="E158" s="3" t="s">
        <v>11</v>
      </c>
      <c r="F158" s="3" t="s">
        <v>11</v>
      </c>
      <c r="G158" s="81">
        <v>0.08</v>
      </c>
      <c r="H158" s="3" t="s">
        <v>11</v>
      </c>
      <c r="I158" s="3" t="s">
        <v>11</v>
      </c>
      <c r="J158" s="81" t="s">
        <v>11</v>
      </c>
      <c r="K158" s="81">
        <v>0.08</v>
      </c>
      <c r="L158" s="3" t="s">
        <v>11</v>
      </c>
      <c r="M158" s="3" t="s">
        <v>11</v>
      </c>
      <c r="N158" s="3" t="s">
        <v>11</v>
      </c>
      <c r="O158" s="66" t="s">
        <v>11</v>
      </c>
      <c r="P158" s="82">
        <v>10</v>
      </c>
      <c r="Q158" s="81">
        <v>0.08</v>
      </c>
      <c r="R158" s="3" t="s">
        <v>11</v>
      </c>
      <c r="S158" s="3" t="s">
        <v>11</v>
      </c>
      <c r="T158" s="3" t="s">
        <v>11</v>
      </c>
      <c r="U158" s="81">
        <v>150</v>
      </c>
      <c r="V158" s="50" t="s">
        <v>11</v>
      </c>
      <c r="W158" s="93" t="s">
        <v>11</v>
      </c>
      <c r="X158" s="50" t="s">
        <v>11</v>
      </c>
      <c r="Y158" s="50" t="s">
        <v>11</v>
      </c>
      <c r="Z158" s="82" t="s">
        <v>11</v>
      </c>
      <c r="AA158" s="83">
        <v>60</v>
      </c>
      <c r="AB158" s="50" t="s">
        <v>11</v>
      </c>
      <c r="AC158" s="50" t="s">
        <v>11</v>
      </c>
      <c r="AD158" s="50" t="s">
        <v>11</v>
      </c>
      <c r="AE158" s="235"/>
      <c r="AF158" s="236"/>
      <c r="AG158" s="236"/>
      <c r="AH158" s="236"/>
      <c r="AI158" s="236"/>
      <c r="AJ158" s="236"/>
      <c r="AK158" s="236"/>
      <c r="AL158" s="237"/>
    </row>
    <row r="159" spans="1:38" ht="89.25">
      <c r="A159" s="223"/>
      <c r="B159" s="34" t="s">
        <v>275</v>
      </c>
      <c r="C159" s="81">
        <v>1.2</v>
      </c>
      <c r="D159" s="81">
        <v>1.2</v>
      </c>
      <c r="E159" s="3" t="s">
        <v>11</v>
      </c>
      <c r="F159" s="3" t="s">
        <v>11</v>
      </c>
      <c r="G159" s="81">
        <v>1.1299999999999999</v>
      </c>
      <c r="H159" s="3" t="s">
        <v>11</v>
      </c>
      <c r="I159" s="3" t="s">
        <v>11</v>
      </c>
      <c r="J159" s="81" t="s">
        <v>11</v>
      </c>
      <c r="K159" s="66">
        <v>0.6</v>
      </c>
      <c r="L159" s="3" t="s">
        <v>11</v>
      </c>
      <c r="M159" s="3" t="s">
        <v>11</v>
      </c>
      <c r="N159" s="3" t="s">
        <v>11</v>
      </c>
      <c r="O159" s="66" t="s">
        <v>11</v>
      </c>
      <c r="P159" s="82" t="s">
        <v>11</v>
      </c>
      <c r="Q159" s="81">
        <v>1.1299999999999999</v>
      </c>
      <c r="R159" s="3" t="s">
        <v>11</v>
      </c>
      <c r="S159" s="3" t="s">
        <v>11</v>
      </c>
      <c r="T159" s="3" t="s">
        <v>11</v>
      </c>
      <c r="U159" s="81">
        <f>340+115</f>
        <v>455</v>
      </c>
      <c r="V159" s="50" t="s">
        <v>11</v>
      </c>
      <c r="W159" s="93" t="s">
        <v>11</v>
      </c>
      <c r="X159" s="50" t="s">
        <v>11</v>
      </c>
      <c r="Y159" s="50" t="s">
        <v>11</v>
      </c>
      <c r="Z159" s="82">
        <v>84</v>
      </c>
      <c r="AA159" s="77">
        <v>96</v>
      </c>
      <c r="AB159" s="50" t="s">
        <v>11</v>
      </c>
      <c r="AC159" s="50" t="s">
        <v>11</v>
      </c>
      <c r="AD159" s="50" t="s">
        <v>11</v>
      </c>
      <c r="AE159" s="235"/>
      <c r="AF159" s="236"/>
      <c r="AG159" s="236"/>
      <c r="AH159" s="236"/>
      <c r="AI159" s="236"/>
      <c r="AJ159" s="236"/>
      <c r="AK159" s="236"/>
      <c r="AL159" s="237"/>
    </row>
    <row r="160" spans="1:38" ht="21.75" customHeight="1">
      <c r="A160" s="223"/>
      <c r="B160" s="84" t="s">
        <v>243</v>
      </c>
      <c r="C160" s="77">
        <v>0.27</v>
      </c>
      <c r="D160" s="77">
        <v>0.27</v>
      </c>
      <c r="E160" s="3" t="s">
        <v>11</v>
      </c>
      <c r="F160" s="3" t="s">
        <v>11</v>
      </c>
      <c r="G160" s="77">
        <v>0.25</v>
      </c>
      <c r="H160" s="3" t="s">
        <v>11</v>
      </c>
      <c r="I160" s="3" t="s">
        <v>11</v>
      </c>
      <c r="J160" s="77" t="s">
        <v>11</v>
      </c>
      <c r="K160" s="68">
        <v>0.15</v>
      </c>
      <c r="L160" s="3" t="s">
        <v>11</v>
      </c>
      <c r="M160" s="3" t="s">
        <v>11</v>
      </c>
      <c r="N160" s="3" t="s">
        <v>11</v>
      </c>
      <c r="O160" s="85">
        <v>2135</v>
      </c>
      <c r="P160" s="68" t="s">
        <v>11</v>
      </c>
      <c r="Q160" s="77">
        <v>0.25</v>
      </c>
      <c r="R160" s="3" t="s">
        <v>11</v>
      </c>
      <c r="S160" s="3" t="s">
        <v>11</v>
      </c>
      <c r="T160" s="3" t="s">
        <v>11</v>
      </c>
      <c r="U160" s="77">
        <v>4.7</v>
      </c>
      <c r="V160" s="50" t="s">
        <v>11</v>
      </c>
      <c r="W160" s="93" t="s">
        <v>11</v>
      </c>
      <c r="X160" s="50" t="s">
        <v>11</v>
      </c>
      <c r="Y160" s="50" t="s">
        <v>11</v>
      </c>
      <c r="Z160" s="68">
        <v>150</v>
      </c>
      <c r="AA160" s="77">
        <f>80+80+88</f>
        <v>248</v>
      </c>
      <c r="AB160" s="50" t="s">
        <v>11</v>
      </c>
      <c r="AC160" s="50" t="s">
        <v>11</v>
      </c>
      <c r="AD160" s="50" t="s">
        <v>11</v>
      </c>
      <c r="AE160" s="235"/>
      <c r="AF160" s="236"/>
      <c r="AG160" s="236"/>
      <c r="AH160" s="236"/>
      <c r="AI160" s="236"/>
      <c r="AJ160" s="236"/>
      <c r="AK160" s="236"/>
      <c r="AL160" s="237"/>
    </row>
    <row r="161" spans="1:38" ht="21.75" customHeight="1">
      <c r="A161" s="223"/>
      <c r="B161" s="34" t="s">
        <v>244</v>
      </c>
      <c r="C161" s="81">
        <v>0.11</v>
      </c>
      <c r="D161" s="81">
        <v>0.11</v>
      </c>
      <c r="E161" s="3" t="s">
        <v>11</v>
      </c>
      <c r="F161" s="3" t="s">
        <v>11</v>
      </c>
      <c r="G161" s="81">
        <v>0.09</v>
      </c>
      <c r="H161" s="3" t="s">
        <v>11</v>
      </c>
      <c r="I161" s="3" t="s">
        <v>11</v>
      </c>
      <c r="J161" s="81" t="s">
        <v>11</v>
      </c>
      <c r="K161" s="81">
        <v>0.09</v>
      </c>
      <c r="L161" s="3" t="s">
        <v>11</v>
      </c>
      <c r="M161" s="3" t="s">
        <v>11</v>
      </c>
      <c r="N161" s="3" t="s">
        <v>11</v>
      </c>
      <c r="O161" s="66">
        <v>150</v>
      </c>
      <c r="P161" s="82" t="s">
        <v>11</v>
      </c>
      <c r="Q161" s="81">
        <v>0.09</v>
      </c>
      <c r="R161" s="3" t="s">
        <v>11</v>
      </c>
      <c r="S161" s="3" t="s">
        <v>11</v>
      </c>
      <c r="T161" s="3" t="s">
        <v>11</v>
      </c>
      <c r="U161" s="81">
        <f>45+60</f>
        <v>105</v>
      </c>
      <c r="V161" s="50" t="s">
        <v>11</v>
      </c>
      <c r="W161" s="93" t="s">
        <v>11</v>
      </c>
      <c r="X161" s="50" t="s">
        <v>11</v>
      </c>
      <c r="Y161" s="50" t="s">
        <v>11</v>
      </c>
      <c r="Z161" s="82" t="s">
        <v>11</v>
      </c>
      <c r="AA161" s="83" t="s">
        <v>11</v>
      </c>
      <c r="AB161" s="50" t="s">
        <v>11</v>
      </c>
      <c r="AC161" s="50" t="s">
        <v>11</v>
      </c>
      <c r="AD161" s="50" t="s">
        <v>11</v>
      </c>
      <c r="AE161" s="235"/>
      <c r="AF161" s="236"/>
      <c r="AG161" s="236"/>
      <c r="AH161" s="236"/>
      <c r="AI161" s="236"/>
      <c r="AJ161" s="236"/>
      <c r="AK161" s="236"/>
      <c r="AL161" s="237"/>
    </row>
    <row r="162" spans="1:38" ht="21.75" customHeight="1">
      <c r="A162" s="223"/>
      <c r="B162" s="34" t="s">
        <v>245</v>
      </c>
      <c r="C162" s="81">
        <v>7.0000000000000007E-2</v>
      </c>
      <c r="D162" s="81">
        <v>7.0000000000000007E-2</v>
      </c>
      <c r="E162" s="3" t="s">
        <v>11</v>
      </c>
      <c r="F162" s="3" t="s">
        <v>11</v>
      </c>
      <c r="G162" s="81">
        <v>0.05</v>
      </c>
      <c r="H162" s="3" t="s">
        <v>11</v>
      </c>
      <c r="I162" s="3" t="s">
        <v>11</v>
      </c>
      <c r="J162" s="81" t="s">
        <v>11</v>
      </c>
      <c r="K162" s="81">
        <v>0.05</v>
      </c>
      <c r="L162" s="3" t="s">
        <v>11</v>
      </c>
      <c r="M162" s="3" t="s">
        <v>11</v>
      </c>
      <c r="N162" s="3" t="s">
        <v>11</v>
      </c>
      <c r="O162" s="66" t="s">
        <v>11</v>
      </c>
      <c r="P162" s="82">
        <v>20</v>
      </c>
      <c r="Q162" s="81">
        <v>0.05</v>
      </c>
      <c r="R162" s="3" t="s">
        <v>11</v>
      </c>
      <c r="S162" s="3" t="s">
        <v>11</v>
      </c>
      <c r="T162" s="3" t="s">
        <v>11</v>
      </c>
      <c r="U162" s="81">
        <v>60</v>
      </c>
      <c r="V162" s="50" t="s">
        <v>11</v>
      </c>
      <c r="W162" s="93" t="s">
        <v>11</v>
      </c>
      <c r="X162" s="50" t="s">
        <v>11</v>
      </c>
      <c r="Y162" s="50" t="s">
        <v>11</v>
      </c>
      <c r="Z162" s="82">
        <v>30</v>
      </c>
      <c r="AA162" s="77">
        <v>40</v>
      </c>
      <c r="AB162" s="50" t="s">
        <v>11</v>
      </c>
      <c r="AC162" s="50" t="s">
        <v>11</v>
      </c>
      <c r="AD162" s="50" t="s">
        <v>11</v>
      </c>
      <c r="AE162" s="235"/>
      <c r="AF162" s="236"/>
      <c r="AG162" s="236"/>
      <c r="AH162" s="236"/>
      <c r="AI162" s="236"/>
      <c r="AJ162" s="236"/>
      <c r="AK162" s="236"/>
      <c r="AL162" s="237"/>
    </row>
    <row r="163" spans="1:38" ht="21.75" customHeight="1">
      <c r="A163" s="223"/>
      <c r="B163" s="34" t="s">
        <v>177</v>
      </c>
      <c r="C163" s="81">
        <v>0.11</v>
      </c>
      <c r="D163" s="81">
        <v>0.11</v>
      </c>
      <c r="E163" s="3" t="s">
        <v>11</v>
      </c>
      <c r="F163" s="3" t="s">
        <v>11</v>
      </c>
      <c r="G163" s="81">
        <v>0.1</v>
      </c>
      <c r="H163" s="3" t="s">
        <v>11</v>
      </c>
      <c r="I163" s="3" t="s">
        <v>11</v>
      </c>
      <c r="J163" s="81" t="s">
        <v>11</v>
      </c>
      <c r="K163" s="81">
        <v>0.05</v>
      </c>
      <c r="L163" s="3" t="s">
        <v>11</v>
      </c>
      <c r="M163" s="3" t="s">
        <v>11</v>
      </c>
      <c r="N163" s="3" t="s">
        <v>11</v>
      </c>
      <c r="O163" s="66" t="s">
        <v>11</v>
      </c>
      <c r="P163" s="82" t="s">
        <v>11</v>
      </c>
      <c r="Q163" s="81">
        <v>0.1</v>
      </c>
      <c r="R163" s="3" t="s">
        <v>11</v>
      </c>
      <c r="S163" s="3" t="s">
        <v>11</v>
      </c>
      <c r="T163" s="3" t="s">
        <v>11</v>
      </c>
      <c r="U163" s="81">
        <v>42</v>
      </c>
      <c r="V163" s="50" t="s">
        <v>11</v>
      </c>
      <c r="W163" s="93" t="s">
        <v>11</v>
      </c>
      <c r="X163" s="50" t="s">
        <v>11</v>
      </c>
      <c r="Y163" s="50" t="s">
        <v>11</v>
      </c>
      <c r="Z163" s="82" t="s">
        <v>11</v>
      </c>
      <c r="AA163" s="77">
        <v>87</v>
      </c>
      <c r="AB163" s="50" t="s">
        <v>11</v>
      </c>
      <c r="AC163" s="50" t="s">
        <v>11</v>
      </c>
      <c r="AD163" s="50" t="s">
        <v>11</v>
      </c>
      <c r="AE163" s="235"/>
      <c r="AF163" s="236"/>
      <c r="AG163" s="236"/>
      <c r="AH163" s="236"/>
      <c r="AI163" s="236"/>
      <c r="AJ163" s="236"/>
      <c r="AK163" s="236"/>
      <c r="AL163" s="237"/>
    </row>
    <row r="164" spans="1:38" ht="21.75" customHeight="1">
      <c r="A164" s="223"/>
      <c r="B164" s="34" t="s">
        <v>246</v>
      </c>
      <c r="C164" s="81">
        <v>0.06</v>
      </c>
      <c r="D164" s="81">
        <v>0.06</v>
      </c>
      <c r="E164" s="3" t="s">
        <v>11</v>
      </c>
      <c r="F164" s="3" t="s">
        <v>11</v>
      </c>
      <c r="G164" s="81">
        <v>0.04</v>
      </c>
      <c r="H164" s="3" t="s">
        <v>11</v>
      </c>
      <c r="I164" s="3" t="s">
        <v>11</v>
      </c>
      <c r="J164" s="81" t="s">
        <v>11</v>
      </c>
      <c r="K164" s="81">
        <v>0.04</v>
      </c>
      <c r="L164" s="3" t="s">
        <v>11</v>
      </c>
      <c r="M164" s="3" t="s">
        <v>11</v>
      </c>
      <c r="N164" s="3" t="s">
        <v>11</v>
      </c>
      <c r="O164" s="66">
        <v>45</v>
      </c>
      <c r="P164" s="82">
        <v>60</v>
      </c>
      <c r="Q164" s="81">
        <v>0.04</v>
      </c>
      <c r="R164" s="3" t="s">
        <v>11</v>
      </c>
      <c r="S164" s="3" t="s">
        <v>11</v>
      </c>
      <c r="T164" s="3" t="s">
        <v>11</v>
      </c>
      <c r="U164" s="81">
        <v>110</v>
      </c>
      <c r="V164" s="50" t="s">
        <v>11</v>
      </c>
      <c r="W164" s="93" t="s">
        <v>11</v>
      </c>
      <c r="X164" s="50" t="s">
        <v>11</v>
      </c>
      <c r="Y164" s="50" t="s">
        <v>11</v>
      </c>
      <c r="Z164" s="82">
        <v>20</v>
      </c>
      <c r="AA164" s="83" t="s">
        <v>11</v>
      </c>
      <c r="AB164" s="50" t="s">
        <v>11</v>
      </c>
      <c r="AC164" s="50" t="s">
        <v>11</v>
      </c>
      <c r="AD164" s="50" t="s">
        <v>11</v>
      </c>
      <c r="AE164" s="235"/>
      <c r="AF164" s="236"/>
      <c r="AG164" s="236"/>
      <c r="AH164" s="236"/>
      <c r="AI164" s="236"/>
      <c r="AJ164" s="236"/>
      <c r="AK164" s="236"/>
      <c r="AL164" s="237"/>
    </row>
    <row r="165" spans="1:38" ht="21.75" customHeight="1">
      <c r="A165" s="223"/>
      <c r="B165" s="34" t="s">
        <v>284</v>
      </c>
      <c r="C165" s="81">
        <v>1.1000000000000001</v>
      </c>
      <c r="D165" s="81" t="s">
        <v>11</v>
      </c>
      <c r="E165" s="3">
        <v>1.1000000000000001</v>
      </c>
      <c r="F165" s="3" t="s">
        <v>11</v>
      </c>
      <c r="G165" s="81" t="s">
        <v>11</v>
      </c>
      <c r="H165" s="3">
        <v>1.1000000000000001</v>
      </c>
      <c r="I165" s="3" t="s">
        <v>11</v>
      </c>
      <c r="J165" s="81" t="s">
        <v>11</v>
      </c>
      <c r="K165" s="81">
        <v>1.1000000000000001</v>
      </c>
      <c r="L165" s="3" t="s">
        <v>11</v>
      </c>
      <c r="M165" s="3" t="s">
        <v>11</v>
      </c>
      <c r="N165" s="3" t="s">
        <v>11</v>
      </c>
      <c r="O165" s="66" t="s">
        <v>11</v>
      </c>
      <c r="P165" s="82" t="s">
        <v>11</v>
      </c>
      <c r="Q165" s="81">
        <v>1.1000000000000001</v>
      </c>
      <c r="R165" s="3" t="s">
        <v>11</v>
      </c>
      <c r="S165" s="3" t="s">
        <v>11</v>
      </c>
      <c r="T165" s="3" t="s">
        <v>11</v>
      </c>
      <c r="U165" s="81" t="s">
        <v>11</v>
      </c>
      <c r="V165" s="50" t="s">
        <v>11</v>
      </c>
      <c r="W165" s="93" t="s">
        <v>11</v>
      </c>
      <c r="X165" s="50" t="s">
        <v>11</v>
      </c>
      <c r="Y165" s="50" t="s">
        <v>11</v>
      </c>
      <c r="Z165" s="82" t="s">
        <v>11</v>
      </c>
      <c r="AA165" s="83" t="s">
        <v>11</v>
      </c>
      <c r="AB165" s="98" t="s">
        <v>11</v>
      </c>
      <c r="AC165" s="98" t="s">
        <v>11</v>
      </c>
      <c r="AD165" s="98" t="s">
        <v>11</v>
      </c>
      <c r="AE165" s="235"/>
      <c r="AF165" s="236"/>
      <c r="AG165" s="236"/>
      <c r="AH165" s="236"/>
      <c r="AI165" s="236"/>
      <c r="AJ165" s="236"/>
      <c r="AK165" s="236"/>
      <c r="AL165" s="237"/>
    </row>
    <row r="166" spans="1:38" ht="21.75" customHeight="1" thickBot="1">
      <c r="A166" s="223"/>
      <c r="B166" s="46" t="s">
        <v>161</v>
      </c>
      <c r="C166" s="139">
        <v>0.16</v>
      </c>
      <c r="D166" s="139">
        <v>0.16</v>
      </c>
      <c r="E166" s="5" t="s">
        <v>11</v>
      </c>
      <c r="F166" s="5" t="s">
        <v>11</v>
      </c>
      <c r="G166" s="139">
        <v>0.14000000000000001</v>
      </c>
      <c r="H166" s="5" t="s">
        <v>11</v>
      </c>
      <c r="I166" s="5" t="s">
        <v>11</v>
      </c>
      <c r="J166" s="139" t="s">
        <v>11</v>
      </c>
      <c r="K166" s="139">
        <v>0.14000000000000001</v>
      </c>
      <c r="L166" s="5" t="s">
        <v>11</v>
      </c>
      <c r="M166" s="5" t="s">
        <v>11</v>
      </c>
      <c r="N166" s="5" t="s">
        <v>11</v>
      </c>
      <c r="O166" s="47">
        <v>250</v>
      </c>
      <c r="P166" s="140">
        <v>50</v>
      </c>
      <c r="Q166" s="139">
        <v>0.14000000000000001</v>
      </c>
      <c r="R166" s="5" t="s">
        <v>11</v>
      </c>
      <c r="S166" s="5" t="s">
        <v>11</v>
      </c>
      <c r="T166" s="5" t="s">
        <v>11</v>
      </c>
      <c r="U166" s="139">
        <v>180</v>
      </c>
      <c r="V166" s="98" t="s">
        <v>11</v>
      </c>
      <c r="W166" s="100" t="s">
        <v>11</v>
      </c>
      <c r="X166" s="98" t="s">
        <v>11</v>
      </c>
      <c r="Y166" s="50" t="s">
        <v>11</v>
      </c>
      <c r="Z166" s="140">
        <v>60</v>
      </c>
      <c r="AA166" s="141">
        <v>46</v>
      </c>
      <c r="AB166" s="98">
        <v>16</v>
      </c>
      <c r="AC166" s="98" t="s">
        <v>11</v>
      </c>
      <c r="AD166" s="98" t="s">
        <v>11</v>
      </c>
      <c r="AE166" s="235"/>
      <c r="AF166" s="236"/>
      <c r="AG166" s="236"/>
      <c r="AH166" s="236"/>
      <c r="AI166" s="236"/>
      <c r="AJ166" s="236"/>
      <c r="AK166" s="236"/>
      <c r="AL166" s="237"/>
    </row>
    <row r="167" spans="1:38" ht="21.75" customHeight="1" thickBot="1">
      <c r="A167" s="216" t="s">
        <v>13</v>
      </c>
      <c r="B167" s="217"/>
      <c r="C167" s="173">
        <f>SUM(C157:C166)</f>
        <v>3.67</v>
      </c>
      <c r="D167" s="173">
        <f>SUM(D157:D166)</f>
        <v>2.57</v>
      </c>
      <c r="E167" s="173">
        <f t="shared" ref="E167:AK167" si="7">SUM(E157:E166)</f>
        <v>1.1000000000000001</v>
      </c>
      <c r="F167" s="173">
        <f t="shared" si="7"/>
        <v>0</v>
      </c>
      <c r="G167" s="173">
        <f t="shared" si="7"/>
        <v>2.2800000000000002</v>
      </c>
      <c r="H167" s="173">
        <f t="shared" si="7"/>
        <v>1.1000000000000001</v>
      </c>
      <c r="I167" s="173">
        <f t="shared" si="7"/>
        <v>0</v>
      </c>
      <c r="J167" s="173">
        <f t="shared" si="7"/>
        <v>0</v>
      </c>
      <c r="K167" s="173">
        <f t="shared" si="7"/>
        <v>2.5000000000000004</v>
      </c>
      <c r="L167" s="173">
        <f t="shared" si="7"/>
        <v>0</v>
      </c>
      <c r="M167" s="173">
        <f t="shared" si="7"/>
        <v>0</v>
      </c>
      <c r="N167" s="173">
        <f t="shared" si="7"/>
        <v>0</v>
      </c>
      <c r="O167" s="174">
        <f t="shared" si="7"/>
        <v>3020</v>
      </c>
      <c r="P167" s="174">
        <f t="shared" si="7"/>
        <v>165</v>
      </c>
      <c r="Q167" s="173">
        <f t="shared" si="7"/>
        <v>3.3800000000000003</v>
      </c>
      <c r="R167" s="173">
        <f t="shared" si="7"/>
        <v>0</v>
      </c>
      <c r="S167" s="173">
        <f t="shared" si="7"/>
        <v>0</v>
      </c>
      <c r="T167" s="173">
        <f t="shared" si="7"/>
        <v>0</v>
      </c>
      <c r="U167" s="173">
        <f t="shared" si="7"/>
        <v>1640.7</v>
      </c>
      <c r="V167" s="173">
        <f t="shared" si="7"/>
        <v>0</v>
      </c>
      <c r="W167" s="173">
        <f t="shared" si="7"/>
        <v>0</v>
      </c>
      <c r="X167" s="173">
        <f t="shared" si="7"/>
        <v>0</v>
      </c>
      <c r="Y167" s="173">
        <f t="shared" si="7"/>
        <v>0</v>
      </c>
      <c r="Z167" s="173">
        <f t="shared" si="7"/>
        <v>906</v>
      </c>
      <c r="AA167" s="173">
        <f t="shared" si="7"/>
        <v>783</v>
      </c>
      <c r="AB167" s="173">
        <f t="shared" si="7"/>
        <v>16</v>
      </c>
      <c r="AC167" s="173">
        <f t="shared" si="7"/>
        <v>0</v>
      </c>
      <c r="AD167" s="173">
        <f t="shared" si="7"/>
        <v>0</v>
      </c>
      <c r="AE167" s="174">
        <f t="shared" si="7"/>
        <v>0</v>
      </c>
      <c r="AF167" s="174">
        <f t="shared" si="7"/>
        <v>0</v>
      </c>
      <c r="AG167" s="174">
        <f t="shared" si="7"/>
        <v>0</v>
      </c>
      <c r="AH167" s="174">
        <f t="shared" si="7"/>
        <v>0</v>
      </c>
      <c r="AI167" s="174">
        <f t="shared" si="7"/>
        <v>0</v>
      </c>
      <c r="AJ167" s="174">
        <f t="shared" si="7"/>
        <v>0</v>
      </c>
      <c r="AK167" s="174">
        <f t="shared" si="7"/>
        <v>0</v>
      </c>
      <c r="AL167" s="150"/>
    </row>
    <row r="168" spans="1:38" ht="14.25" customHeight="1">
      <c r="A168" s="220" t="s">
        <v>14</v>
      </c>
      <c r="B168" s="142" t="s">
        <v>148</v>
      </c>
      <c r="C168" s="111">
        <v>0.02</v>
      </c>
      <c r="D168" s="56" t="s">
        <v>11</v>
      </c>
      <c r="E168" s="111" t="s">
        <v>11</v>
      </c>
      <c r="F168" s="111" t="s">
        <v>11</v>
      </c>
      <c r="G168" s="111" t="s">
        <v>11</v>
      </c>
      <c r="H168" s="111" t="s">
        <v>11</v>
      </c>
      <c r="I168" s="143">
        <v>0.02</v>
      </c>
      <c r="J168" s="143" t="s">
        <v>11</v>
      </c>
      <c r="K168" s="111" t="s">
        <v>11</v>
      </c>
      <c r="L168" s="111" t="s">
        <v>11</v>
      </c>
      <c r="M168" s="143">
        <v>0.02</v>
      </c>
      <c r="N168" s="111" t="s">
        <v>11</v>
      </c>
      <c r="O168" s="144" t="s">
        <v>11</v>
      </c>
      <c r="P168" s="144" t="s">
        <v>11</v>
      </c>
      <c r="Q168" s="111">
        <v>0.02</v>
      </c>
      <c r="R168" s="111" t="s">
        <v>11</v>
      </c>
      <c r="S168" s="111" t="s">
        <v>11</v>
      </c>
      <c r="T168" s="111" t="s">
        <v>11</v>
      </c>
      <c r="U168" s="111" t="s">
        <v>11</v>
      </c>
      <c r="V168" s="111" t="s">
        <v>11</v>
      </c>
      <c r="W168" s="110" t="s">
        <v>11</v>
      </c>
      <c r="X168" s="111" t="s">
        <v>11</v>
      </c>
      <c r="Y168" s="111" t="s">
        <v>11</v>
      </c>
      <c r="Z168" s="111" t="s">
        <v>11</v>
      </c>
      <c r="AA168" s="111" t="s">
        <v>11</v>
      </c>
      <c r="AB168" s="111" t="s">
        <v>11</v>
      </c>
      <c r="AC168" s="111" t="s">
        <v>11</v>
      </c>
      <c r="AD168" s="111" t="s">
        <v>11</v>
      </c>
      <c r="AE168" s="144">
        <v>45</v>
      </c>
      <c r="AF168" s="111" t="s">
        <v>11</v>
      </c>
      <c r="AG168" s="111" t="s">
        <v>11</v>
      </c>
      <c r="AH168" s="145" t="s">
        <v>11</v>
      </c>
      <c r="AI168" s="111" t="s">
        <v>11</v>
      </c>
      <c r="AJ168" s="111" t="s">
        <v>11</v>
      </c>
      <c r="AK168" s="111" t="s">
        <v>11</v>
      </c>
      <c r="AL168" s="133" t="s">
        <v>11</v>
      </c>
    </row>
    <row r="169" spans="1:38">
      <c r="A169" s="220"/>
      <c r="B169" s="37" t="s">
        <v>149</v>
      </c>
      <c r="C169" s="107">
        <v>1</v>
      </c>
      <c r="D169" s="50" t="s">
        <v>11</v>
      </c>
      <c r="E169" s="107" t="s">
        <v>11</v>
      </c>
      <c r="F169" s="107" t="s">
        <v>11</v>
      </c>
      <c r="G169" s="107" t="s">
        <v>11</v>
      </c>
      <c r="H169" s="107" t="s">
        <v>11</v>
      </c>
      <c r="I169" s="75">
        <v>1</v>
      </c>
      <c r="J169" s="75" t="s">
        <v>11</v>
      </c>
      <c r="K169" s="107" t="s">
        <v>11</v>
      </c>
      <c r="L169" s="107" t="s">
        <v>11</v>
      </c>
      <c r="M169" s="75">
        <v>1</v>
      </c>
      <c r="N169" s="107" t="s">
        <v>11</v>
      </c>
      <c r="O169" s="73" t="s">
        <v>11</v>
      </c>
      <c r="P169" s="73" t="s">
        <v>11</v>
      </c>
      <c r="Q169" s="107">
        <v>1</v>
      </c>
      <c r="R169" s="107" t="s">
        <v>11</v>
      </c>
      <c r="S169" s="107" t="s">
        <v>11</v>
      </c>
      <c r="T169" s="107" t="s">
        <v>11</v>
      </c>
      <c r="U169" s="107" t="s">
        <v>11</v>
      </c>
      <c r="V169" s="107" t="s">
        <v>11</v>
      </c>
      <c r="W169" s="106" t="s">
        <v>11</v>
      </c>
      <c r="X169" s="107" t="s">
        <v>11</v>
      </c>
      <c r="Y169" s="107" t="s">
        <v>11</v>
      </c>
      <c r="Z169" s="107" t="s">
        <v>11</v>
      </c>
      <c r="AA169" s="107" t="s">
        <v>11</v>
      </c>
      <c r="AB169" s="107" t="s">
        <v>11</v>
      </c>
      <c r="AC169" s="107" t="s">
        <v>11</v>
      </c>
      <c r="AD169" s="107" t="s">
        <v>11</v>
      </c>
      <c r="AE169" s="73" t="s">
        <v>11</v>
      </c>
      <c r="AF169" s="107" t="s">
        <v>11</v>
      </c>
      <c r="AG169" s="107" t="s">
        <v>11</v>
      </c>
      <c r="AH169" s="73" t="s">
        <v>11</v>
      </c>
      <c r="AI169" s="107" t="s">
        <v>11</v>
      </c>
      <c r="AJ169" s="107" t="s">
        <v>11</v>
      </c>
      <c r="AK169" s="107" t="s">
        <v>11</v>
      </c>
      <c r="AL169" s="95" t="s">
        <v>11</v>
      </c>
    </row>
    <row r="170" spans="1:38">
      <c r="A170" s="220"/>
      <c r="B170" s="37" t="s">
        <v>150</v>
      </c>
      <c r="C170" s="75">
        <v>0.3</v>
      </c>
      <c r="D170" s="50" t="s">
        <v>11</v>
      </c>
      <c r="E170" s="107" t="s">
        <v>11</v>
      </c>
      <c r="F170" s="107" t="s">
        <v>11</v>
      </c>
      <c r="G170" s="107" t="s">
        <v>11</v>
      </c>
      <c r="H170" s="75">
        <v>0.3</v>
      </c>
      <c r="I170" s="75" t="s">
        <v>11</v>
      </c>
      <c r="J170" s="75" t="s">
        <v>11</v>
      </c>
      <c r="K170" s="107" t="s">
        <v>11</v>
      </c>
      <c r="L170" s="107" t="s">
        <v>11</v>
      </c>
      <c r="M170" s="73">
        <v>0.3</v>
      </c>
      <c r="N170" s="107" t="s">
        <v>11</v>
      </c>
      <c r="O170" s="64" t="s">
        <v>11</v>
      </c>
      <c r="P170" s="64" t="s">
        <v>11</v>
      </c>
      <c r="Q170" s="107">
        <v>0.3</v>
      </c>
      <c r="R170" s="107" t="s">
        <v>11</v>
      </c>
      <c r="S170" s="107" t="s">
        <v>11</v>
      </c>
      <c r="T170" s="107" t="s">
        <v>11</v>
      </c>
      <c r="U170" s="107" t="s">
        <v>11</v>
      </c>
      <c r="V170" s="107" t="s">
        <v>11</v>
      </c>
      <c r="W170" s="106" t="s">
        <v>11</v>
      </c>
      <c r="X170" s="107" t="s">
        <v>11</v>
      </c>
      <c r="Y170" s="107" t="s">
        <v>11</v>
      </c>
      <c r="Z170" s="107" t="s">
        <v>11</v>
      </c>
      <c r="AA170" s="107" t="s">
        <v>11</v>
      </c>
      <c r="AB170" s="107" t="s">
        <v>11</v>
      </c>
      <c r="AC170" s="107" t="s">
        <v>11</v>
      </c>
      <c r="AD170" s="107" t="s">
        <v>11</v>
      </c>
      <c r="AE170" s="64" t="s">
        <v>11</v>
      </c>
      <c r="AF170" s="107" t="s">
        <v>11</v>
      </c>
      <c r="AG170" s="107" t="s">
        <v>11</v>
      </c>
      <c r="AH170" s="73" t="s">
        <v>11</v>
      </c>
      <c r="AI170" s="107" t="s">
        <v>11</v>
      </c>
      <c r="AJ170" s="107" t="s">
        <v>11</v>
      </c>
      <c r="AK170" s="107" t="s">
        <v>11</v>
      </c>
      <c r="AL170" s="95" t="s">
        <v>11</v>
      </c>
    </row>
    <row r="171" spans="1:38">
      <c r="A171" s="220"/>
      <c r="B171" s="37" t="s">
        <v>151</v>
      </c>
      <c r="C171" s="75">
        <v>0.5</v>
      </c>
      <c r="D171" s="50" t="s">
        <v>11</v>
      </c>
      <c r="E171" s="107" t="s">
        <v>11</v>
      </c>
      <c r="F171" s="107" t="s">
        <v>11</v>
      </c>
      <c r="G171" s="107" t="s">
        <v>11</v>
      </c>
      <c r="H171" s="75">
        <v>0.5</v>
      </c>
      <c r="I171" s="75" t="s">
        <v>11</v>
      </c>
      <c r="J171" s="75" t="s">
        <v>11</v>
      </c>
      <c r="K171" s="107" t="s">
        <v>11</v>
      </c>
      <c r="L171" s="107" t="s">
        <v>11</v>
      </c>
      <c r="M171" s="73">
        <v>0.5</v>
      </c>
      <c r="N171" s="107" t="s">
        <v>11</v>
      </c>
      <c r="O171" s="64" t="s">
        <v>11</v>
      </c>
      <c r="P171" s="64" t="s">
        <v>11</v>
      </c>
      <c r="Q171" s="107">
        <v>0.5</v>
      </c>
      <c r="R171" s="107" t="s">
        <v>11</v>
      </c>
      <c r="S171" s="107" t="s">
        <v>11</v>
      </c>
      <c r="T171" s="107" t="s">
        <v>11</v>
      </c>
      <c r="U171" s="107" t="s">
        <v>11</v>
      </c>
      <c r="V171" s="107" t="s">
        <v>11</v>
      </c>
      <c r="W171" s="106" t="s">
        <v>11</v>
      </c>
      <c r="X171" s="107" t="s">
        <v>11</v>
      </c>
      <c r="Y171" s="107" t="s">
        <v>11</v>
      </c>
      <c r="Z171" s="107" t="s">
        <v>11</v>
      </c>
      <c r="AA171" s="107" t="s">
        <v>11</v>
      </c>
      <c r="AB171" s="107" t="s">
        <v>11</v>
      </c>
      <c r="AC171" s="107" t="s">
        <v>11</v>
      </c>
      <c r="AD171" s="107" t="s">
        <v>11</v>
      </c>
      <c r="AE171" s="64" t="s">
        <v>11</v>
      </c>
      <c r="AF171" s="107" t="s">
        <v>11</v>
      </c>
      <c r="AG171" s="107" t="s">
        <v>11</v>
      </c>
      <c r="AH171" s="73" t="s">
        <v>11</v>
      </c>
      <c r="AI171" s="107" t="s">
        <v>11</v>
      </c>
      <c r="AJ171" s="107" t="s">
        <v>11</v>
      </c>
      <c r="AK171" s="107" t="s">
        <v>11</v>
      </c>
      <c r="AL171" s="95" t="s">
        <v>11</v>
      </c>
    </row>
    <row r="172" spans="1:38">
      <c r="A172" s="220"/>
      <c r="B172" s="86" t="s">
        <v>152</v>
      </c>
      <c r="C172" s="73">
        <v>0.03</v>
      </c>
      <c r="D172" s="50" t="s">
        <v>11</v>
      </c>
      <c r="E172" s="107" t="s">
        <v>11</v>
      </c>
      <c r="F172" s="107" t="s">
        <v>11</v>
      </c>
      <c r="G172" s="107" t="s">
        <v>11</v>
      </c>
      <c r="H172" s="73" t="s">
        <v>11</v>
      </c>
      <c r="I172" s="75" t="s">
        <v>11</v>
      </c>
      <c r="J172" s="75" t="s">
        <v>11</v>
      </c>
      <c r="K172" s="107" t="s">
        <v>11</v>
      </c>
      <c r="L172" s="107" t="s">
        <v>11</v>
      </c>
      <c r="M172" s="73" t="s">
        <v>11</v>
      </c>
      <c r="N172" s="107" t="s">
        <v>11</v>
      </c>
      <c r="O172" s="73">
        <v>295</v>
      </c>
      <c r="P172" s="50" t="s">
        <v>11</v>
      </c>
      <c r="Q172" s="107" t="s">
        <v>11</v>
      </c>
      <c r="R172" s="107" t="s">
        <v>11</v>
      </c>
      <c r="S172" s="107" t="s">
        <v>11</v>
      </c>
      <c r="T172" s="107" t="s">
        <v>11</v>
      </c>
      <c r="U172" s="107" t="s">
        <v>11</v>
      </c>
      <c r="V172" s="107" t="s">
        <v>11</v>
      </c>
      <c r="W172" s="106" t="s">
        <v>11</v>
      </c>
      <c r="X172" s="107" t="s">
        <v>11</v>
      </c>
      <c r="Y172" s="107" t="s">
        <v>11</v>
      </c>
      <c r="Z172" s="107" t="s">
        <v>11</v>
      </c>
      <c r="AA172" s="107" t="s">
        <v>11</v>
      </c>
      <c r="AB172" s="107" t="s">
        <v>11</v>
      </c>
      <c r="AC172" s="107" t="s">
        <v>11</v>
      </c>
      <c r="AD172" s="107" t="s">
        <v>11</v>
      </c>
      <c r="AE172" s="73" t="s">
        <v>11</v>
      </c>
      <c r="AF172" s="107" t="s">
        <v>11</v>
      </c>
      <c r="AG172" s="107" t="s">
        <v>11</v>
      </c>
      <c r="AH172" s="73" t="s">
        <v>11</v>
      </c>
      <c r="AI172" s="107" t="s">
        <v>11</v>
      </c>
      <c r="AJ172" s="107" t="s">
        <v>11</v>
      </c>
      <c r="AK172" s="107" t="s">
        <v>11</v>
      </c>
      <c r="AL172" s="95" t="s">
        <v>11</v>
      </c>
    </row>
    <row r="173" spans="1:38">
      <c r="A173" s="220"/>
      <c r="B173" s="37" t="s">
        <v>153</v>
      </c>
      <c r="C173" s="75">
        <v>0.02</v>
      </c>
      <c r="D173" s="50" t="s">
        <v>11</v>
      </c>
      <c r="E173" s="107" t="s">
        <v>11</v>
      </c>
      <c r="F173" s="107" t="s">
        <v>11</v>
      </c>
      <c r="G173" s="107" t="s">
        <v>11</v>
      </c>
      <c r="H173" s="75" t="s">
        <v>11</v>
      </c>
      <c r="I173" s="75">
        <v>0.02</v>
      </c>
      <c r="J173" s="75" t="s">
        <v>11</v>
      </c>
      <c r="K173" s="107" t="s">
        <v>11</v>
      </c>
      <c r="L173" s="107" t="s">
        <v>11</v>
      </c>
      <c r="M173" s="73">
        <v>0.02</v>
      </c>
      <c r="N173" s="107" t="s">
        <v>11</v>
      </c>
      <c r="O173" s="64" t="s">
        <v>11</v>
      </c>
      <c r="P173" s="64">
        <v>20</v>
      </c>
      <c r="Q173" s="107">
        <v>0.02</v>
      </c>
      <c r="R173" s="107">
        <v>5</v>
      </c>
      <c r="S173" s="107" t="s">
        <v>11</v>
      </c>
      <c r="T173" s="107" t="s">
        <v>11</v>
      </c>
      <c r="U173" s="107" t="s">
        <v>11</v>
      </c>
      <c r="V173" s="107" t="s">
        <v>11</v>
      </c>
      <c r="W173" s="106" t="s">
        <v>11</v>
      </c>
      <c r="X173" s="107" t="s">
        <v>11</v>
      </c>
      <c r="Y173" s="107" t="s">
        <v>11</v>
      </c>
      <c r="Z173" s="107" t="s">
        <v>11</v>
      </c>
      <c r="AA173" s="107" t="s">
        <v>11</v>
      </c>
      <c r="AB173" s="107" t="s">
        <v>11</v>
      </c>
      <c r="AC173" s="107" t="s">
        <v>11</v>
      </c>
      <c r="AD173" s="107" t="s">
        <v>11</v>
      </c>
      <c r="AE173" s="64" t="s">
        <v>11</v>
      </c>
      <c r="AF173" s="107" t="s">
        <v>11</v>
      </c>
      <c r="AG173" s="107" t="s">
        <v>11</v>
      </c>
      <c r="AH173" s="73" t="s">
        <v>11</v>
      </c>
      <c r="AI173" s="107" t="s">
        <v>11</v>
      </c>
      <c r="AJ173" s="107" t="s">
        <v>11</v>
      </c>
      <c r="AK173" s="107" t="s">
        <v>11</v>
      </c>
      <c r="AL173" s="95" t="s">
        <v>11</v>
      </c>
    </row>
    <row r="174" spans="1:38">
      <c r="A174" s="220"/>
      <c r="B174" s="37" t="s">
        <v>154</v>
      </c>
      <c r="C174" s="75">
        <v>0.3</v>
      </c>
      <c r="D174" s="50" t="s">
        <v>11</v>
      </c>
      <c r="E174" s="107" t="s">
        <v>11</v>
      </c>
      <c r="F174" s="107" t="s">
        <v>11</v>
      </c>
      <c r="G174" s="107" t="s">
        <v>11</v>
      </c>
      <c r="H174" s="75" t="s">
        <v>11</v>
      </c>
      <c r="I174" s="75">
        <v>0.3</v>
      </c>
      <c r="J174" s="75" t="s">
        <v>11</v>
      </c>
      <c r="K174" s="107" t="s">
        <v>11</v>
      </c>
      <c r="L174" s="107" t="s">
        <v>11</v>
      </c>
      <c r="M174" s="75">
        <v>0.3</v>
      </c>
      <c r="N174" s="107" t="s">
        <v>11</v>
      </c>
      <c r="O174" s="64" t="s">
        <v>11</v>
      </c>
      <c r="P174" s="64">
        <v>150</v>
      </c>
      <c r="Q174" s="107">
        <v>0.3</v>
      </c>
      <c r="R174" s="107" t="s">
        <v>11</v>
      </c>
      <c r="S174" s="107" t="s">
        <v>11</v>
      </c>
      <c r="T174" s="107" t="s">
        <v>11</v>
      </c>
      <c r="U174" s="107" t="s">
        <v>11</v>
      </c>
      <c r="V174" s="107" t="s">
        <v>11</v>
      </c>
      <c r="W174" s="106" t="s">
        <v>11</v>
      </c>
      <c r="X174" s="107" t="s">
        <v>11</v>
      </c>
      <c r="Y174" s="107" t="s">
        <v>11</v>
      </c>
      <c r="Z174" s="107" t="s">
        <v>11</v>
      </c>
      <c r="AA174" s="107" t="s">
        <v>11</v>
      </c>
      <c r="AB174" s="107" t="s">
        <v>11</v>
      </c>
      <c r="AC174" s="107" t="s">
        <v>11</v>
      </c>
      <c r="AD174" s="107" t="s">
        <v>11</v>
      </c>
      <c r="AE174" s="64" t="s">
        <v>11</v>
      </c>
      <c r="AF174" s="107" t="s">
        <v>11</v>
      </c>
      <c r="AG174" s="107" t="s">
        <v>11</v>
      </c>
      <c r="AH174" s="73" t="s">
        <v>11</v>
      </c>
      <c r="AI174" s="107" t="s">
        <v>11</v>
      </c>
      <c r="AJ174" s="107" t="s">
        <v>11</v>
      </c>
      <c r="AK174" s="107" t="s">
        <v>11</v>
      </c>
      <c r="AL174" s="95" t="s">
        <v>11</v>
      </c>
    </row>
    <row r="175" spans="1:38">
      <c r="A175" s="220"/>
      <c r="B175" s="37" t="s">
        <v>155</v>
      </c>
      <c r="C175" s="75">
        <v>0.13</v>
      </c>
      <c r="D175" s="50" t="s">
        <v>11</v>
      </c>
      <c r="E175" s="107" t="s">
        <v>11</v>
      </c>
      <c r="F175" s="107" t="s">
        <v>11</v>
      </c>
      <c r="G175" s="107" t="s">
        <v>11</v>
      </c>
      <c r="H175" s="75" t="s">
        <v>11</v>
      </c>
      <c r="I175" s="75" t="s">
        <v>11</v>
      </c>
      <c r="J175" s="75" t="s">
        <v>11</v>
      </c>
      <c r="K175" s="107" t="s">
        <v>11</v>
      </c>
      <c r="L175" s="107" t="s">
        <v>11</v>
      </c>
      <c r="M175" s="73" t="s">
        <v>11</v>
      </c>
      <c r="N175" s="107" t="s">
        <v>11</v>
      </c>
      <c r="O175" s="64">
        <f>70+1286</f>
        <v>1356</v>
      </c>
      <c r="P175" s="64" t="s">
        <v>11</v>
      </c>
      <c r="Q175" s="107" t="s">
        <v>11</v>
      </c>
      <c r="R175" s="107">
        <v>1</v>
      </c>
      <c r="S175" s="107" t="s">
        <v>11</v>
      </c>
      <c r="T175" s="107" t="s">
        <v>11</v>
      </c>
      <c r="U175" s="107" t="s">
        <v>11</v>
      </c>
      <c r="V175" s="107" t="s">
        <v>11</v>
      </c>
      <c r="W175" s="106" t="s">
        <v>11</v>
      </c>
      <c r="X175" s="107" t="s">
        <v>11</v>
      </c>
      <c r="Y175" s="107" t="s">
        <v>11</v>
      </c>
      <c r="Z175" s="107" t="s">
        <v>11</v>
      </c>
      <c r="AA175" s="107" t="s">
        <v>11</v>
      </c>
      <c r="AB175" s="107" t="s">
        <v>11</v>
      </c>
      <c r="AC175" s="107" t="s">
        <v>11</v>
      </c>
      <c r="AD175" s="107" t="s">
        <v>11</v>
      </c>
      <c r="AE175" s="64">
        <v>95</v>
      </c>
      <c r="AF175" s="107" t="s">
        <v>11</v>
      </c>
      <c r="AG175" s="107" t="s">
        <v>11</v>
      </c>
      <c r="AH175" s="73">
        <v>5</v>
      </c>
      <c r="AI175" s="107" t="s">
        <v>11</v>
      </c>
      <c r="AJ175" s="107" t="s">
        <v>11</v>
      </c>
      <c r="AK175" s="107" t="s">
        <v>11</v>
      </c>
      <c r="AL175" s="95" t="s">
        <v>11</v>
      </c>
    </row>
    <row r="176" spans="1:38">
      <c r="A176" s="220"/>
      <c r="B176" s="37" t="s">
        <v>156</v>
      </c>
      <c r="C176" s="75">
        <v>1.74</v>
      </c>
      <c r="D176" s="50" t="s">
        <v>11</v>
      </c>
      <c r="E176" s="107" t="s">
        <v>11</v>
      </c>
      <c r="F176" s="107" t="s">
        <v>11</v>
      </c>
      <c r="G176" s="107" t="s">
        <v>11</v>
      </c>
      <c r="H176" s="75" t="s">
        <v>11</v>
      </c>
      <c r="I176" s="75">
        <v>1.69</v>
      </c>
      <c r="J176" s="75" t="s">
        <v>11</v>
      </c>
      <c r="K176" s="107" t="s">
        <v>11</v>
      </c>
      <c r="L176" s="107" t="s">
        <v>11</v>
      </c>
      <c r="M176" s="75">
        <v>1.69</v>
      </c>
      <c r="N176" s="107" t="s">
        <v>11</v>
      </c>
      <c r="O176" s="64">
        <v>520</v>
      </c>
      <c r="P176" s="64" t="s">
        <v>11</v>
      </c>
      <c r="Q176" s="107">
        <v>1.69</v>
      </c>
      <c r="R176" s="107">
        <v>3</v>
      </c>
      <c r="S176" s="107" t="s">
        <v>11</v>
      </c>
      <c r="T176" s="107" t="s">
        <v>11</v>
      </c>
      <c r="U176" s="107" t="s">
        <v>11</v>
      </c>
      <c r="V176" s="107" t="s">
        <v>11</v>
      </c>
      <c r="W176" s="106" t="s">
        <v>11</v>
      </c>
      <c r="X176" s="107" t="s">
        <v>11</v>
      </c>
      <c r="Y176" s="107" t="s">
        <v>11</v>
      </c>
      <c r="Z176" s="107" t="s">
        <v>11</v>
      </c>
      <c r="AA176" s="107" t="s">
        <v>11</v>
      </c>
      <c r="AB176" s="107" t="s">
        <v>11</v>
      </c>
      <c r="AC176" s="107" t="s">
        <v>11</v>
      </c>
      <c r="AD176" s="107" t="s">
        <v>11</v>
      </c>
      <c r="AE176" s="64" t="s">
        <v>11</v>
      </c>
      <c r="AF176" s="107" t="s">
        <v>11</v>
      </c>
      <c r="AG176" s="107" t="s">
        <v>11</v>
      </c>
      <c r="AH176" s="73" t="s">
        <v>11</v>
      </c>
      <c r="AI176" s="107" t="s">
        <v>11</v>
      </c>
      <c r="AJ176" s="107" t="s">
        <v>11</v>
      </c>
      <c r="AK176" s="107" t="s">
        <v>11</v>
      </c>
      <c r="AL176" s="95" t="s">
        <v>11</v>
      </c>
    </row>
    <row r="177" spans="1:38">
      <c r="A177" s="220"/>
      <c r="B177" s="37" t="s">
        <v>157</v>
      </c>
      <c r="C177" s="75">
        <v>0.2</v>
      </c>
      <c r="D177" s="50" t="s">
        <v>11</v>
      </c>
      <c r="E177" s="107" t="s">
        <v>11</v>
      </c>
      <c r="F177" s="107" t="s">
        <v>11</v>
      </c>
      <c r="G177" s="107" t="s">
        <v>11</v>
      </c>
      <c r="H177" s="75" t="s">
        <v>11</v>
      </c>
      <c r="I177" s="75">
        <v>0.2</v>
      </c>
      <c r="J177" s="75" t="s">
        <v>11</v>
      </c>
      <c r="K177" s="107" t="s">
        <v>11</v>
      </c>
      <c r="L177" s="107" t="s">
        <v>11</v>
      </c>
      <c r="M177" s="73">
        <v>0.2</v>
      </c>
      <c r="N177" s="107" t="s">
        <v>11</v>
      </c>
      <c r="O177" s="64">
        <v>50</v>
      </c>
      <c r="P177" s="64">
        <v>150</v>
      </c>
      <c r="Q177" s="75">
        <v>0.2</v>
      </c>
      <c r="R177" s="107" t="s">
        <v>11</v>
      </c>
      <c r="S177" s="107" t="s">
        <v>11</v>
      </c>
      <c r="T177" s="107" t="s">
        <v>11</v>
      </c>
      <c r="U177" s="107" t="s">
        <v>11</v>
      </c>
      <c r="V177" s="107" t="s">
        <v>11</v>
      </c>
      <c r="W177" s="106" t="s">
        <v>11</v>
      </c>
      <c r="X177" s="107" t="s">
        <v>11</v>
      </c>
      <c r="Y177" s="107" t="s">
        <v>11</v>
      </c>
      <c r="Z177" s="107" t="s">
        <v>11</v>
      </c>
      <c r="AA177" s="107" t="s">
        <v>11</v>
      </c>
      <c r="AB177" s="107" t="s">
        <v>11</v>
      </c>
      <c r="AC177" s="107" t="s">
        <v>11</v>
      </c>
      <c r="AD177" s="107" t="s">
        <v>11</v>
      </c>
      <c r="AE177" s="64" t="s">
        <v>11</v>
      </c>
      <c r="AF177" s="107" t="s">
        <v>11</v>
      </c>
      <c r="AG177" s="107" t="s">
        <v>11</v>
      </c>
      <c r="AH177" s="73" t="s">
        <v>11</v>
      </c>
      <c r="AI177" s="107" t="s">
        <v>11</v>
      </c>
      <c r="AJ177" s="107" t="s">
        <v>11</v>
      </c>
      <c r="AK177" s="107" t="s">
        <v>11</v>
      </c>
      <c r="AL177" s="95" t="s">
        <v>11</v>
      </c>
    </row>
    <row r="178" spans="1:38">
      <c r="A178" s="220"/>
      <c r="B178" s="37" t="s">
        <v>158</v>
      </c>
      <c r="C178" s="75">
        <v>7.0000000000000007E-2</v>
      </c>
      <c r="D178" s="50" t="s">
        <v>11</v>
      </c>
      <c r="E178" s="107" t="s">
        <v>11</v>
      </c>
      <c r="F178" s="107" t="s">
        <v>11</v>
      </c>
      <c r="G178" s="107" t="s">
        <v>11</v>
      </c>
      <c r="H178" s="75">
        <v>7.0000000000000007E-2</v>
      </c>
      <c r="I178" s="75" t="s">
        <v>11</v>
      </c>
      <c r="J178" s="75" t="s">
        <v>11</v>
      </c>
      <c r="K178" s="107" t="s">
        <v>11</v>
      </c>
      <c r="L178" s="107" t="s">
        <v>11</v>
      </c>
      <c r="M178" s="73">
        <v>7.0000000000000007E-2</v>
      </c>
      <c r="N178" s="107" t="s">
        <v>11</v>
      </c>
      <c r="O178" s="64" t="s">
        <v>11</v>
      </c>
      <c r="P178" s="64">
        <v>80</v>
      </c>
      <c r="Q178" s="75">
        <v>7.0000000000000007E-2</v>
      </c>
      <c r="R178" s="107">
        <v>4</v>
      </c>
      <c r="S178" s="107" t="s">
        <v>11</v>
      </c>
      <c r="T178" s="107" t="s">
        <v>11</v>
      </c>
      <c r="U178" s="107" t="s">
        <v>11</v>
      </c>
      <c r="V178" s="107" t="s">
        <v>11</v>
      </c>
      <c r="W178" s="106" t="s">
        <v>11</v>
      </c>
      <c r="X178" s="107" t="s">
        <v>11</v>
      </c>
      <c r="Y178" s="107" t="s">
        <v>11</v>
      </c>
      <c r="Z178" s="107" t="s">
        <v>11</v>
      </c>
      <c r="AA178" s="107" t="s">
        <v>11</v>
      </c>
      <c r="AB178" s="107" t="s">
        <v>11</v>
      </c>
      <c r="AC178" s="107" t="s">
        <v>11</v>
      </c>
      <c r="AD178" s="107" t="s">
        <v>11</v>
      </c>
      <c r="AE178" s="64">
        <v>62</v>
      </c>
      <c r="AF178" s="107" t="s">
        <v>11</v>
      </c>
      <c r="AG178" s="107" t="s">
        <v>11</v>
      </c>
      <c r="AH178" s="73" t="s">
        <v>11</v>
      </c>
      <c r="AI178" s="107" t="s">
        <v>11</v>
      </c>
      <c r="AJ178" s="107" t="s">
        <v>11</v>
      </c>
      <c r="AK178" s="107" t="s">
        <v>11</v>
      </c>
      <c r="AL178" s="95" t="s">
        <v>11</v>
      </c>
    </row>
    <row r="179" spans="1:38">
      <c r="A179" s="220"/>
      <c r="B179" s="37" t="s">
        <v>159</v>
      </c>
      <c r="C179" s="75">
        <v>0.03</v>
      </c>
      <c r="D179" s="50" t="s">
        <v>11</v>
      </c>
      <c r="E179" s="107" t="s">
        <v>11</v>
      </c>
      <c r="F179" s="107" t="s">
        <v>11</v>
      </c>
      <c r="G179" s="107" t="s">
        <v>11</v>
      </c>
      <c r="H179" s="75">
        <v>0.03</v>
      </c>
      <c r="I179" s="75" t="s">
        <v>11</v>
      </c>
      <c r="J179" s="75" t="s">
        <v>11</v>
      </c>
      <c r="K179" s="107" t="s">
        <v>11</v>
      </c>
      <c r="L179" s="107" t="s">
        <v>11</v>
      </c>
      <c r="M179" s="73">
        <v>0.03</v>
      </c>
      <c r="N179" s="107" t="s">
        <v>11</v>
      </c>
      <c r="O179" s="64" t="s">
        <v>11</v>
      </c>
      <c r="P179" s="64" t="s">
        <v>11</v>
      </c>
      <c r="Q179" s="75">
        <v>0.03</v>
      </c>
      <c r="R179" s="107" t="s">
        <v>11</v>
      </c>
      <c r="S179" s="107" t="s">
        <v>11</v>
      </c>
      <c r="T179" s="107" t="s">
        <v>11</v>
      </c>
      <c r="U179" s="107" t="s">
        <v>11</v>
      </c>
      <c r="V179" s="107" t="s">
        <v>11</v>
      </c>
      <c r="W179" s="106" t="s">
        <v>11</v>
      </c>
      <c r="X179" s="107" t="s">
        <v>11</v>
      </c>
      <c r="Y179" s="107" t="s">
        <v>11</v>
      </c>
      <c r="Z179" s="107" t="s">
        <v>11</v>
      </c>
      <c r="AA179" s="107" t="s">
        <v>11</v>
      </c>
      <c r="AB179" s="107" t="s">
        <v>11</v>
      </c>
      <c r="AC179" s="107" t="s">
        <v>11</v>
      </c>
      <c r="AD179" s="107" t="s">
        <v>11</v>
      </c>
      <c r="AE179" s="64">
        <v>340</v>
      </c>
      <c r="AF179" s="107" t="s">
        <v>11</v>
      </c>
      <c r="AG179" s="107" t="s">
        <v>11</v>
      </c>
      <c r="AH179" s="73" t="s">
        <v>11</v>
      </c>
      <c r="AI179" s="107" t="s">
        <v>11</v>
      </c>
      <c r="AJ179" s="107" t="s">
        <v>11</v>
      </c>
      <c r="AK179" s="107" t="s">
        <v>11</v>
      </c>
      <c r="AL179" s="95" t="s">
        <v>11</v>
      </c>
    </row>
    <row r="180" spans="1:38">
      <c r="A180" s="220"/>
      <c r="B180" s="37" t="s">
        <v>160</v>
      </c>
      <c r="C180" s="75">
        <v>0.03</v>
      </c>
      <c r="D180" s="50" t="s">
        <v>11</v>
      </c>
      <c r="E180" s="107" t="s">
        <v>11</v>
      </c>
      <c r="F180" s="107" t="s">
        <v>11</v>
      </c>
      <c r="G180" s="107" t="s">
        <v>11</v>
      </c>
      <c r="H180" s="75">
        <v>0.03</v>
      </c>
      <c r="I180" s="75" t="s">
        <v>11</v>
      </c>
      <c r="J180" s="75" t="s">
        <v>11</v>
      </c>
      <c r="K180" s="107" t="s">
        <v>11</v>
      </c>
      <c r="L180" s="107" t="s">
        <v>11</v>
      </c>
      <c r="M180" s="73">
        <v>0.03</v>
      </c>
      <c r="N180" s="107" t="s">
        <v>11</v>
      </c>
      <c r="O180" s="64" t="s">
        <v>11</v>
      </c>
      <c r="P180" s="64" t="s">
        <v>11</v>
      </c>
      <c r="Q180" s="75">
        <v>0.03</v>
      </c>
      <c r="R180" s="107" t="s">
        <v>11</v>
      </c>
      <c r="S180" s="107" t="s">
        <v>11</v>
      </c>
      <c r="T180" s="107" t="s">
        <v>11</v>
      </c>
      <c r="U180" s="107" t="s">
        <v>11</v>
      </c>
      <c r="V180" s="107" t="s">
        <v>11</v>
      </c>
      <c r="W180" s="106" t="s">
        <v>11</v>
      </c>
      <c r="X180" s="107" t="s">
        <v>11</v>
      </c>
      <c r="Y180" s="107" t="s">
        <v>11</v>
      </c>
      <c r="Z180" s="107" t="s">
        <v>11</v>
      </c>
      <c r="AA180" s="107" t="s">
        <v>11</v>
      </c>
      <c r="AB180" s="107" t="s">
        <v>11</v>
      </c>
      <c r="AC180" s="107" t="s">
        <v>11</v>
      </c>
      <c r="AD180" s="107" t="s">
        <v>11</v>
      </c>
      <c r="AE180" s="64" t="s">
        <v>11</v>
      </c>
      <c r="AF180" s="107" t="s">
        <v>11</v>
      </c>
      <c r="AG180" s="107" t="s">
        <v>11</v>
      </c>
      <c r="AH180" s="73" t="s">
        <v>11</v>
      </c>
      <c r="AI180" s="107" t="s">
        <v>11</v>
      </c>
      <c r="AJ180" s="107" t="s">
        <v>11</v>
      </c>
      <c r="AK180" s="107" t="s">
        <v>11</v>
      </c>
      <c r="AL180" s="95" t="s">
        <v>11</v>
      </c>
    </row>
    <row r="181" spans="1:38">
      <c r="A181" s="220"/>
      <c r="B181" s="86" t="s">
        <v>161</v>
      </c>
      <c r="C181" s="107">
        <v>0.8</v>
      </c>
      <c r="D181" s="50" t="s">
        <v>11</v>
      </c>
      <c r="E181" s="107" t="s">
        <v>11</v>
      </c>
      <c r="F181" s="107" t="s">
        <v>11</v>
      </c>
      <c r="G181" s="107" t="s">
        <v>11</v>
      </c>
      <c r="H181" s="107">
        <v>0.59</v>
      </c>
      <c r="I181" s="75" t="s">
        <v>11</v>
      </c>
      <c r="J181" s="75" t="s">
        <v>11</v>
      </c>
      <c r="K181" s="107" t="s">
        <v>11</v>
      </c>
      <c r="L181" s="107">
        <v>0.59</v>
      </c>
      <c r="M181" s="73" t="s">
        <v>11</v>
      </c>
      <c r="N181" s="107" t="s">
        <v>11</v>
      </c>
      <c r="O181" s="73">
        <f>2008+1009</f>
        <v>3017</v>
      </c>
      <c r="P181" s="73">
        <v>60</v>
      </c>
      <c r="Q181" s="107">
        <v>0.59</v>
      </c>
      <c r="R181" s="107">
        <v>3</v>
      </c>
      <c r="S181" s="107" t="s">
        <v>11</v>
      </c>
      <c r="T181" s="107" t="s">
        <v>11</v>
      </c>
      <c r="U181" s="107" t="s">
        <v>11</v>
      </c>
      <c r="V181" s="107" t="s">
        <v>11</v>
      </c>
      <c r="W181" s="106" t="s">
        <v>11</v>
      </c>
      <c r="X181" s="107" t="s">
        <v>11</v>
      </c>
      <c r="Y181" s="107" t="s">
        <v>11</v>
      </c>
      <c r="Z181" s="107" t="s">
        <v>11</v>
      </c>
      <c r="AA181" s="107" t="s">
        <v>11</v>
      </c>
      <c r="AB181" s="107" t="s">
        <v>11</v>
      </c>
      <c r="AC181" s="107" t="s">
        <v>11</v>
      </c>
      <c r="AD181" s="107" t="s">
        <v>11</v>
      </c>
      <c r="AE181" s="73">
        <v>38</v>
      </c>
      <c r="AF181" s="107" t="s">
        <v>11</v>
      </c>
      <c r="AG181" s="107" t="s">
        <v>11</v>
      </c>
      <c r="AH181" s="73">
        <v>40</v>
      </c>
      <c r="AI181" s="107" t="s">
        <v>11</v>
      </c>
      <c r="AJ181" s="107" t="s">
        <v>11</v>
      </c>
      <c r="AK181" s="107" t="s">
        <v>11</v>
      </c>
      <c r="AL181" s="95" t="s">
        <v>11</v>
      </c>
    </row>
    <row r="182" spans="1:38">
      <c r="A182" s="220"/>
      <c r="B182" s="37" t="s">
        <v>162</v>
      </c>
      <c r="C182" s="75">
        <v>0.05</v>
      </c>
      <c r="D182" s="50" t="s">
        <v>11</v>
      </c>
      <c r="E182" s="107" t="s">
        <v>11</v>
      </c>
      <c r="F182" s="107" t="s">
        <v>11</v>
      </c>
      <c r="G182" s="107" t="s">
        <v>11</v>
      </c>
      <c r="H182" s="73" t="s">
        <v>11</v>
      </c>
      <c r="I182" s="75">
        <v>0.05</v>
      </c>
      <c r="J182" s="75" t="s">
        <v>11</v>
      </c>
      <c r="K182" s="107" t="s">
        <v>11</v>
      </c>
      <c r="L182" s="107" t="s">
        <v>11</v>
      </c>
      <c r="M182" s="75">
        <v>0.05</v>
      </c>
      <c r="N182" s="107" t="s">
        <v>11</v>
      </c>
      <c r="O182" s="73" t="s">
        <v>11</v>
      </c>
      <c r="P182" s="73" t="s">
        <v>11</v>
      </c>
      <c r="Q182" s="75">
        <v>0.05</v>
      </c>
      <c r="R182" s="107" t="s">
        <v>11</v>
      </c>
      <c r="S182" s="107" t="s">
        <v>11</v>
      </c>
      <c r="T182" s="107" t="s">
        <v>11</v>
      </c>
      <c r="U182" s="107" t="s">
        <v>11</v>
      </c>
      <c r="V182" s="107" t="s">
        <v>11</v>
      </c>
      <c r="W182" s="106" t="s">
        <v>11</v>
      </c>
      <c r="X182" s="107" t="s">
        <v>11</v>
      </c>
      <c r="Y182" s="107" t="s">
        <v>11</v>
      </c>
      <c r="Z182" s="107" t="s">
        <v>11</v>
      </c>
      <c r="AA182" s="107" t="s">
        <v>11</v>
      </c>
      <c r="AB182" s="107" t="s">
        <v>11</v>
      </c>
      <c r="AC182" s="107" t="s">
        <v>11</v>
      </c>
      <c r="AD182" s="107" t="s">
        <v>11</v>
      </c>
      <c r="AE182" s="73" t="s">
        <v>11</v>
      </c>
      <c r="AF182" s="107" t="s">
        <v>11</v>
      </c>
      <c r="AG182" s="107" t="s">
        <v>11</v>
      </c>
      <c r="AH182" s="73" t="s">
        <v>11</v>
      </c>
      <c r="AI182" s="107" t="s">
        <v>11</v>
      </c>
      <c r="AJ182" s="107" t="s">
        <v>11</v>
      </c>
      <c r="AK182" s="107" t="s">
        <v>11</v>
      </c>
      <c r="AL182" s="95" t="s">
        <v>11</v>
      </c>
    </row>
    <row r="183" spans="1:38">
      <c r="A183" s="220"/>
      <c r="B183" s="37" t="s">
        <v>163</v>
      </c>
      <c r="C183" s="75">
        <v>0.03</v>
      </c>
      <c r="D183" s="50" t="s">
        <v>11</v>
      </c>
      <c r="E183" s="107" t="s">
        <v>11</v>
      </c>
      <c r="F183" s="107" t="s">
        <v>11</v>
      </c>
      <c r="G183" s="107" t="s">
        <v>11</v>
      </c>
      <c r="H183" s="73" t="s">
        <v>11</v>
      </c>
      <c r="I183" s="75">
        <v>0.03</v>
      </c>
      <c r="J183" s="75" t="s">
        <v>11</v>
      </c>
      <c r="K183" s="107" t="s">
        <v>11</v>
      </c>
      <c r="L183" s="107" t="s">
        <v>11</v>
      </c>
      <c r="M183" s="75">
        <v>0.03</v>
      </c>
      <c r="N183" s="107" t="s">
        <v>11</v>
      </c>
      <c r="O183" s="73" t="s">
        <v>11</v>
      </c>
      <c r="P183" s="73" t="s">
        <v>11</v>
      </c>
      <c r="Q183" s="75">
        <v>0.03</v>
      </c>
      <c r="R183" s="107" t="s">
        <v>11</v>
      </c>
      <c r="S183" s="107" t="s">
        <v>11</v>
      </c>
      <c r="T183" s="107" t="s">
        <v>11</v>
      </c>
      <c r="U183" s="107" t="s">
        <v>11</v>
      </c>
      <c r="V183" s="107" t="s">
        <v>11</v>
      </c>
      <c r="W183" s="106" t="s">
        <v>11</v>
      </c>
      <c r="X183" s="107" t="s">
        <v>11</v>
      </c>
      <c r="Y183" s="107" t="s">
        <v>11</v>
      </c>
      <c r="Z183" s="107" t="s">
        <v>11</v>
      </c>
      <c r="AA183" s="107" t="s">
        <v>11</v>
      </c>
      <c r="AB183" s="107" t="s">
        <v>11</v>
      </c>
      <c r="AC183" s="107" t="s">
        <v>11</v>
      </c>
      <c r="AD183" s="107" t="s">
        <v>11</v>
      </c>
      <c r="AE183" s="73" t="s">
        <v>11</v>
      </c>
      <c r="AF183" s="107" t="s">
        <v>11</v>
      </c>
      <c r="AG183" s="107" t="s">
        <v>11</v>
      </c>
      <c r="AH183" s="73" t="s">
        <v>11</v>
      </c>
      <c r="AI183" s="107" t="s">
        <v>11</v>
      </c>
      <c r="AJ183" s="107" t="s">
        <v>11</v>
      </c>
      <c r="AK183" s="107" t="s">
        <v>11</v>
      </c>
      <c r="AL183" s="95" t="s">
        <v>11</v>
      </c>
    </row>
    <row r="184" spans="1:38">
      <c r="A184" s="220"/>
      <c r="B184" s="37" t="s">
        <v>164</v>
      </c>
      <c r="C184" s="75">
        <v>0.01</v>
      </c>
      <c r="D184" s="50" t="s">
        <v>11</v>
      </c>
      <c r="E184" s="107" t="s">
        <v>11</v>
      </c>
      <c r="F184" s="107" t="s">
        <v>11</v>
      </c>
      <c r="G184" s="107" t="s">
        <v>11</v>
      </c>
      <c r="H184" s="73" t="s">
        <v>11</v>
      </c>
      <c r="I184" s="75">
        <v>0.01</v>
      </c>
      <c r="J184" s="75" t="s">
        <v>11</v>
      </c>
      <c r="K184" s="107" t="s">
        <v>11</v>
      </c>
      <c r="L184" s="107" t="s">
        <v>11</v>
      </c>
      <c r="M184" s="50">
        <v>0.01</v>
      </c>
      <c r="N184" s="107" t="s">
        <v>11</v>
      </c>
      <c r="O184" s="73" t="s">
        <v>11</v>
      </c>
      <c r="P184" s="73" t="s">
        <v>11</v>
      </c>
      <c r="Q184" s="75">
        <v>0.01</v>
      </c>
      <c r="R184" s="107" t="s">
        <v>11</v>
      </c>
      <c r="S184" s="107" t="s">
        <v>11</v>
      </c>
      <c r="T184" s="107" t="s">
        <v>11</v>
      </c>
      <c r="U184" s="107" t="s">
        <v>11</v>
      </c>
      <c r="V184" s="107" t="s">
        <v>11</v>
      </c>
      <c r="W184" s="106" t="s">
        <v>11</v>
      </c>
      <c r="X184" s="107" t="s">
        <v>11</v>
      </c>
      <c r="Y184" s="107" t="s">
        <v>11</v>
      </c>
      <c r="Z184" s="107" t="s">
        <v>11</v>
      </c>
      <c r="AA184" s="107" t="s">
        <v>11</v>
      </c>
      <c r="AB184" s="107" t="s">
        <v>11</v>
      </c>
      <c r="AC184" s="107" t="s">
        <v>11</v>
      </c>
      <c r="AD184" s="107" t="s">
        <v>11</v>
      </c>
      <c r="AE184" s="73" t="s">
        <v>11</v>
      </c>
      <c r="AF184" s="107" t="s">
        <v>11</v>
      </c>
      <c r="AG184" s="107" t="s">
        <v>11</v>
      </c>
      <c r="AH184" s="73" t="s">
        <v>11</v>
      </c>
      <c r="AI184" s="107" t="s">
        <v>11</v>
      </c>
      <c r="AJ184" s="107" t="s">
        <v>11</v>
      </c>
      <c r="AK184" s="107" t="s">
        <v>11</v>
      </c>
      <c r="AL184" s="95" t="s">
        <v>11</v>
      </c>
    </row>
    <row r="185" spans="1:38">
      <c r="A185" s="220"/>
      <c r="B185" s="37" t="s">
        <v>165</v>
      </c>
      <c r="C185" s="75">
        <v>0.1</v>
      </c>
      <c r="D185" s="50" t="s">
        <v>11</v>
      </c>
      <c r="E185" s="107" t="s">
        <v>11</v>
      </c>
      <c r="F185" s="107" t="s">
        <v>11</v>
      </c>
      <c r="G185" s="107" t="s">
        <v>11</v>
      </c>
      <c r="H185" s="75" t="s">
        <v>11</v>
      </c>
      <c r="I185" s="75">
        <v>0.1</v>
      </c>
      <c r="J185" s="75" t="s">
        <v>11</v>
      </c>
      <c r="K185" s="107" t="s">
        <v>11</v>
      </c>
      <c r="L185" s="107" t="s">
        <v>11</v>
      </c>
      <c r="M185" s="73">
        <v>0.1</v>
      </c>
      <c r="N185" s="107" t="s">
        <v>11</v>
      </c>
      <c r="O185" s="64" t="s">
        <v>11</v>
      </c>
      <c r="P185" s="64" t="s">
        <v>11</v>
      </c>
      <c r="Q185" s="75">
        <v>0.1</v>
      </c>
      <c r="R185" s="107" t="s">
        <v>11</v>
      </c>
      <c r="S185" s="107" t="s">
        <v>11</v>
      </c>
      <c r="T185" s="107" t="s">
        <v>11</v>
      </c>
      <c r="U185" s="107" t="s">
        <v>11</v>
      </c>
      <c r="V185" s="107" t="s">
        <v>11</v>
      </c>
      <c r="W185" s="106" t="s">
        <v>11</v>
      </c>
      <c r="X185" s="107" t="s">
        <v>11</v>
      </c>
      <c r="Y185" s="107" t="s">
        <v>11</v>
      </c>
      <c r="Z185" s="107" t="s">
        <v>11</v>
      </c>
      <c r="AA185" s="107" t="s">
        <v>11</v>
      </c>
      <c r="AB185" s="107" t="s">
        <v>11</v>
      </c>
      <c r="AC185" s="107" t="s">
        <v>11</v>
      </c>
      <c r="AD185" s="107" t="s">
        <v>11</v>
      </c>
      <c r="AE185" s="64" t="s">
        <v>11</v>
      </c>
      <c r="AF185" s="107" t="s">
        <v>11</v>
      </c>
      <c r="AG185" s="107" t="s">
        <v>11</v>
      </c>
      <c r="AH185" s="73" t="s">
        <v>11</v>
      </c>
      <c r="AI185" s="107" t="s">
        <v>11</v>
      </c>
      <c r="AJ185" s="107" t="s">
        <v>11</v>
      </c>
      <c r="AK185" s="107" t="s">
        <v>11</v>
      </c>
      <c r="AL185" s="95" t="s">
        <v>11</v>
      </c>
    </row>
    <row r="186" spans="1:38">
      <c r="A186" s="220"/>
      <c r="B186" s="37" t="s">
        <v>166</v>
      </c>
      <c r="C186" s="75">
        <v>0.27</v>
      </c>
      <c r="D186" s="50" t="s">
        <v>11</v>
      </c>
      <c r="E186" s="107" t="s">
        <v>11</v>
      </c>
      <c r="F186" s="107" t="s">
        <v>11</v>
      </c>
      <c r="G186" s="107" t="s">
        <v>11</v>
      </c>
      <c r="H186" s="75">
        <v>0.27</v>
      </c>
      <c r="I186" s="75" t="s">
        <v>11</v>
      </c>
      <c r="J186" s="75" t="s">
        <v>11</v>
      </c>
      <c r="K186" s="107" t="s">
        <v>11</v>
      </c>
      <c r="L186" s="107" t="s">
        <v>11</v>
      </c>
      <c r="M186" s="73">
        <v>0.27</v>
      </c>
      <c r="N186" s="107" t="s">
        <v>11</v>
      </c>
      <c r="O186" s="64" t="s">
        <v>11</v>
      </c>
      <c r="P186" s="64" t="s">
        <v>11</v>
      </c>
      <c r="Q186" s="75">
        <v>0.27</v>
      </c>
      <c r="R186" s="107" t="s">
        <v>11</v>
      </c>
      <c r="S186" s="107" t="s">
        <v>11</v>
      </c>
      <c r="T186" s="107" t="s">
        <v>11</v>
      </c>
      <c r="U186" s="107" t="s">
        <v>11</v>
      </c>
      <c r="V186" s="107" t="s">
        <v>11</v>
      </c>
      <c r="W186" s="106" t="s">
        <v>11</v>
      </c>
      <c r="X186" s="107" t="s">
        <v>11</v>
      </c>
      <c r="Y186" s="107" t="s">
        <v>11</v>
      </c>
      <c r="Z186" s="107" t="s">
        <v>11</v>
      </c>
      <c r="AA186" s="107" t="s">
        <v>11</v>
      </c>
      <c r="AB186" s="107" t="s">
        <v>11</v>
      </c>
      <c r="AC186" s="107" t="s">
        <v>11</v>
      </c>
      <c r="AD186" s="107" t="s">
        <v>11</v>
      </c>
      <c r="AE186" s="64" t="s">
        <v>11</v>
      </c>
      <c r="AF186" s="107" t="s">
        <v>11</v>
      </c>
      <c r="AG186" s="107" t="s">
        <v>11</v>
      </c>
      <c r="AH186" s="73" t="s">
        <v>11</v>
      </c>
      <c r="AI186" s="107" t="s">
        <v>11</v>
      </c>
      <c r="AJ186" s="107" t="s">
        <v>11</v>
      </c>
      <c r="AK186" s="107" t="s">
        <v>11</v>
      </c>
      <c r="AL186" s="95" t="s">
        <v>11</v>
      </c>
    </row>
    <row r="187" spans="1:38">
      <c r="A187" s="220"/>
      <c r="B187" s="37" t="s">
        <v>167</v>
      </c>
      <c r="C187" s="75">
        <v>1.03</v>
      </c>
      <c r="D187" s="50" t="s">
        <v>11</v>
      </c>
      <c r="E187" s="107" t="s">
        <v>11</v>
      </c>
      <c r="F187" s="107" t="s">
        <v>11</v>
      </c>
      <c r="G187" s="107" t="s">
        <v>11</v>
      </c>
      <c r="H187" s="75">
        <v>1.03</v>
      </c>
      <c r="I187" s="75" t="s">
        <v>11</v>
      </c>
      <c r="J187" s="75" t="s">
        <v>11</v>
      </c>
      <c r="K187" s="107" t="s">
        <v>11</v>
      </c>
      <c r="L187" s="107" t="s">
        <v>11</v>
      </c>
      <c r="M187" s="73">
        <v>1.03</v>
      </c>
      <c r="N187" s="107" t="s">
        <v>11</v>
      </c>
      <c r="O187" s="64" t="s">
        <v>11</v>
      </c>
      <c r="P187" s="64">
        <v>134</v>
      </c>
      <c r="Q187" s="75">
        <v>1.03</v>
      </c>
      <c r="R187" s="107" t="s">
        <v>11</v>
      </c>
      <c r="S187" s="107" t="s">
        <v>11</v>
      </c>
      <c r="T187" s="107" t="s">
        <v>11</v>
      </c>
      <c r="U187" s="107" t="s">
        <v>11</v>
      </c>
      <c r="V187" s="107" t="s">
        <v>11</v>
      </c>
      <c r="W187" s="106" t="s">
        <v>11</v>
      </c>
      <c r="X187" s="107" t="s">
        <v>11</v>
      </c>
      <c r="Y187" s="107" t="s">
        <v>11</v>
      </c>
      <c r="Z187" s="107" t="s">
        <v>11</v>
      </c>
      <c r="AA187" s="107" t="s">
        <v>11</v>
      </c>
      <c r="AB187" s="107" t="s">
        <v>11</v>
      </c>
      <c r="AC187" s="107" t="s">
        <v>11</v>
      </c>
      <c r="AD187" s="107" t="s">
        <v>11</v>
      </c>
      <c r="AE187" s="64" t="s">
        <v>11</v>
      </c>
      <c r="AF187" s="107" t="s">
        <v>11</v>
      </c>
      <c r="AG187" s="107" t="s">
        <v>11</v>
      </c>
      <c r="AH187" s="73" t="s">
        <v>11</v>
      </c>
      <c r="AI187" s="107" t="s">
        <v>11</v>
      </c>
      <c r="AJ187" s="107" t="s">
        <v>11</v>
      </c>
      <c r="AK187" s="107" t="s">
        <v>11</v>
      </c>
      <c r="AL187" s="95" t="s">
        <v>11</v>
      </c>
    </row>
    <row r="188" spans="1:38">
      <c r="A188" s="220"/>
      <c r="B188" s="37" t="s">
        <v>168</v>
      </c>
      <c r="C188" s="75">
        <v>0.02</v>
      </c>
      <c r="D188" s="50" t="s">
        <v>11</v>
      </c>
      <c r="E188" s="107" t="s">
        <v>11</v>
      </c>
      <c r="F188" s="107" t="s">
        <v>11</v>
      </c>
      <c r="G188" s="107" t="s">
        <v>11</v>
      </c>
      <c r="H188" s="75" t="s">
        <v>11</v>
      </c>
      <c r="I188" s="75">
        <v>0.02</v>
      </c>
      <c r="J188" s="75" t="s">
        <v>11</v>
      </c>
      <c r="K188" s="107" t="s">
        <v>11</v>
      </c>
      <c r="L188" s="107" t="s">
        <v>11</v>
      </c>
      <c r="M188" s="73">
        <v>0.02</v>
      </c>
      <c r="N188" s="107" t="s">
        <v>11</v>
      </c>
      <c r="O188" s="64" t="s">
        <v>11</v>
      </c>
      <c r="P188" s="64">
        <v>89</v>
      </c>
      <c r="Q188" s="75">
        <v>0.02</v>
      </c>
      <c r="R188" s="107" t="s">
        <v>11</v>
      </c>
      <c r="S188" s="107" t="s">
        <v>11</v>
      </c>
      <c r="T188" s="107" t="s">
        <v>11</v>
      </c>
      <c r="U188" s="107" t="s">
        <v>11</v>
      </c>
      <c r="V188" s="107" t="s">
        <v>11</v>
      </c>
      <c r="W188" s="106" t="s">
        <v>11</v>
      </c>
      <c r="X188" s="107" t="s">
        <v>11</v>
      </c>
      <c r="Y188" s="107" t="s">
        <v>11</v>
      </c>
      <c r="Z188" s="107" t="s">
        <v>11</v>
      </c>
      <c r="AA188" s="107" t="s">
        <v>11</v>
      </c>
      <c r="AB188" s="107" t="s">
        <v>11</v>
      </c>
      <c r="AC188" s="107" t="s">
        <v>11</v>
      </c>
      <c r="AD188" s="107" t="s">
        <v>11</v>
      </c>
      <c r="AE188" s="64" t="s">
        <v>11</v>
      </c>
      <c r="AF188" s="107" t="s">
        <v>11</v>
      </c>
      <c r="AG188" s="107" t="s">
        <v>11</v>
      </c>
      <c r="AH188" s="73">
        <v>1</v>
      </c>
      <c r="AI188" s="107" t="s">
        <v>11</v>
      </c>
      <c r="AJ188" s="107" t="s">
        <v>11</v>
      </c>
      <c r="AK188" s="107" t="s">
        <v>11</v>
      </c>
      <c r="AL188" s="95" t="s">
        <v>11</v>
      </c>
    </row>
    <row r="189" spans="1:38">
      <c r="A189" s="220"/>
      <c r="B189" s="37" t="s">
        <v>169</v>
      </c>
      <c r="C189" s="75">
        <v>0.6</v>
      </c>
      <c r="D189" s="50" t="s">
        <v>11</v>
      </c>
      <c r="E189" s="107" t="s">
        <v>11</v>
      </c>
      <c r="F189" s="107" t="s">
        <v>11</v>
      </c>
      <c r="G189" s="107" t="s">
        <v>11</v>
      </c>
      <c r="H189" s="75">
        <v>0.6</v>
      </c>
      <c r="I189" s="75" t="s">
        <v>11</v>
      </c>
      <c r="J189" s="75" t="s">
        <v>11</v>
      </c>
      <c r="K189" s="107" t="s">
        <v>11</v>
      </c>
      <c r="L189" s="107" t="s">
        <v>11</v>
      </c>
      <c r="M189" s="75">
        <v>0.6</v>
      </c>
      <c r="N189" s="107" t="s">
        <v>11</v>
      </c>
      <c r="O189" s="64" t="s">
        <v>11</v>
      </c>
      <c r="P189" s="64" t="s">
        <v>11</v>
      </c>
      <c r="Q189" s="75">
        <v>0.6</v>
      </c>
      <c r="R189" s="64" t="s">
        <v>11</v>
      </c>
      <c r="S189" s="107" t="s">
        <v>11</v>
      </c>
      <c r="T189" s="107" t="s">
        <v>11</v>
      </c>
      <c r="U189" s="107" t="s">
        <v>11</v>
      </c>
      <c r="V189" s="107" t="s">
        <v>11</v>
      </c>
      <c r="W189" s="106" t="s">
        <v>11</v>
      </c>
      <c r="X189" s="107" t="s">
        <v>11</v>
      </c>
      <c r="Y189" s="107" t="s">
        <v>11</v>
      </c>
      <c r="Z189" s="107" t="s">
        <v>11</v>
      </c>
      <c r="AA189" s="107" t="s">
        <v>11</v>
      </c>
      <c r="AB189" s="107" t="s">
        <v>11</v>
      </c>
      <c r="AC189" s="107" t="s">
        <v>11</v>
      </c>
      <c r="AD189" s="107" t="s">
        <v>11</v>
      </c>
      <c r="AE189" s="64" t="s">
        <v>11</v>
      </c>
      <c r="AF189" s="107" t="s">
        <v>11</v>
      </c>
      <c r="AG189" s="107" t="s">
        <v>11</v>
      </c>
      <c r="AH189" s="73" t="s">
        <v>11</v>
      </c>
      <c r="AI189" s="107" t="s">
        <v>11</v>
      </c>
      <c r="AJ189" s="107" t="s">
        <v>11</v>
      </c>
      <c r="AK189" s="107" t="s">
        <v>11</v>
      </c>
      <c r="AL189" s="95" t="s">
        <v>11</v>
      </c>
    </row>
    <row r="190" spans="1:38">
      <c r="A190" s="220"/>
      <c r="B190" s="37" t="s">
        <v>170</v>
      </c>
      <c r="C190" s="75">
        <v>0.02</v>
      </c>
      <c r="D190" s="50" t="s">
        <v>11</v>
      </c>
      <c r="E190" s="107" t="s">
        <v>11</v>
      </c>
      <c r="F190" s="107" t="s">
        <v>11</v>
      </c>
      <c r="G190" s="107" t="s">
        <v>11</v>
      </c>
      <c r="H190" s="75">
        <v>0.02</v>
      </c>
      <c r="I190" s="75" t="s">
        <v>11</v>
      </c>
      <c r="J190" s="75" t="s">
        <v>11</v>
      </c>
      <c r="K190" s="107" t="s">
        <v>11</v>
      </c>
      <c r="L190" s="107" t="s">
        <v>11</v>
      </c>
      <c r="M190" s="75">
        <v>0.02</v>
      </c>
      <c r="N190" s="107" t="s">
        <v>11</v>
      </c>
      <c r="O190" s="64" t="s">
        <v>11</v>
      </c>
      <c r="P190" s="64">
        <v>203</v>
      </c>
      <c r="Q190" s="75">
        <v>0.02</v>
      </c>
      <c r="R190" s="64" t="s">
        <v>11</v>
      </c>
      <c r="S190" s="107" t="s">
        <v>11</v>
      </c>
      <c r="T190" s="107" t="s">
        <v>11</v>
      </c>
      <c r="U190" s="107" t="s">
        <v>11</v>
      </c>
      <c r="V190" s="107" t="s">
        <v>11</v>
      </c>
      <c r="W190" s="106" t="s">
        <v>11</v>
      </c>
      <c r="X190" s="107" t="s">
        <v>11</v>
      </c>
      <c r="Y190" s="107" t="s">
        <v>11</v>
      </c>
      <c r="Z190" s="107" t="s">
        <v>11</v>
      </c>
      <c r="AA190" s="107" t="s">
        <v>11</v>
      </c>
      <c r="AB190" s="107" t="s">
        <v>11</v>
      </c>
      <c r="AC190" s="107" t="s">
        <v>11</v>
      </c>
      <c r="AD190" s="107" t="s">
        <v>11</v>
      </c>
      <c r="AE190" s="64" t="s">
        <v>11</v>
      </c>
      <c r="AF190" s="107" t="s">
        <v>11</v>
      </c>
      <c r="AG190" s="107" t="s">
        <v>11</v>
      </c>
      <c r="AH190" s="73" t="s">
        <v>11</v>
      </c>
      <c r="AI190" s="107" t="s">
        <v>11</v>
      </c>
      <c r="AJ190" s="107" t="s">
        <v>11</v>
      </c>
      <c r="AK190" s="107" t="s">
        <v>11</v>
      </c>
      <c r="AL190" s="95" t="s">
        <v>11</v>
      </c>
    </row>
    <row r="191" spans="1:38">
      <c r="A191" s="220"/>
      <c r="B191" s="37" t="s">
        <v>171</v>
      </c>
      <c r="C191" s="75">
        <v>0.1</v>
      </c>
      <c r="D191" s="50" t="s">
        <v>11</v>
      </c>
      <c r="E191" s="107" t="s">
        <v>11</v>
      </c>
      <c r="F191" s="107" t="s">
        <v>11</v>
      </c>
      <c r="G191" s="107" t="s">
        <v>11</v>
      </c>
      <c r="H191" s="75" t="s">
        <v>11</v>
      </c>
      <c r="I191" s="75">
        <v>0.1</v>
      </c>
      <c r="J191" s="75" t="s">
        <v>11</v>
      </c>
      <c r="K191" s="107" t="s">
        <v>11</v>
      </c>
      <c r="L191" s="107" t="s">
        <v>11</v>
      </c>
      <c r="M191" s="75">
        <v>0.1</v>
      </c>
      <c r="N191" s="107" t="s">
        <v>11</v>
      </c>
      <c r="O191" s="64" t="s">
        <v>11</v>
      </c>
      <c r="P191" s="64"/>
      <c r="Q191" s="109">
        <v>0.1</v>
      </c>
      <c r="R191" s="64" t="s">
        <v>11</v>
      </c>
      <c r="S191" s="107" t="s">
        <v>11</v>
      </c>
      <c r="T191" s="107" t="s">
        <v>11</v>
      </c>
      <c r="U191" s="107" t="s">
        <v>11</v>
      </c>
      <c r="V191" s="107" t="s">
        <v>11</v>
      </c>
      <c r="W191" s="106" t="s">
        <v>11</v>
      </c>
      <c r="X191" s="107" t="s">
        <v>11</v>
      </c>
      <c r="Y191" s="107" t="s">
        <v>11</v>
      </c>
      <c r="Z191" s="107" t="s">
        <v>11</v>
      </c>
      <c r="AA191" s="107" t="s">
        <v>11</v>
      </c>
      <c r="AB191" s="107" t="s">
        <v>11</v>
      </c>
      <c r="AC191" s="107" t="s">
        <v>11</v>
      </c>
      <c r="AD191" s="107" t="s">
        <v>11</v>
      </c>
      <c r="AE191" s="64" t="s">
        <v>11</v>
      </c>
      <c r="AF191" s="107" t="s">
        <v>11</v>
      </c>
      <c r="AG191" s="107" t="s">
        <v>11</v>
      </c>
      <c r="AH191" s="73" t="s">
        <v>11</v>
      </c>
      <c r="AI191" s="107" t="s">
        <v>11</v>
      </c>
      <c r="AJ191" s="107" t="s">
        <v>11</v>
      </c>
      <c r="AK191" s="107" t="s">
        <v>11</v>
      </c>
      <c r="AL191" s="95" t="s">
        <v>11</v>
      </c>
    </row>
    <row r="192" spans="1:38">
      <c r="A192" s="220"/>
      <c r="B192" s="37" t="s">
        <v>172</v>
      </c>
      <c r="C192" s="75">
        <v>0.64</v>
      </c>
      <c r="D192" s="50" t="s">
        <v>11</v>
      </c>
      <c r="E192" s="107" t="s">
        <v>11</v>
      </c>
      <c r="F192" s="107" t="s">
        <v>11</v>
      </c>
      <c r="G192" s="107" t="s">
        <v>11</v>
      </c>
      <c r="H192" s="75">
        <v>0.64</v>
      </c>
      <c r="I192" s="75" t="s">
        <v>11</v>
      </c>
      <c r="J192" s="75" t="s">
        <v>11</v>
      </c>
      <c r="K192" s="107" t="s">
        <v>11</v>
      </c>
      <c r="L192" s="107" t="s">
        <v>11</v>
      </c>
      <c r="M192" s="75">
        <v>0.64</v>
      </c>
      <c r="N192" s="107" t="s">
        <v>11</v>
      </c>
      <c r="O192" s="64" t="s">
        <v>11</v>
      </c>
      <c r="P192" s="64" t="s">
        <v>11</v>
      </c>
      <c r="Q192" s="75">
        <v>0.64</v>
      </c>
      <c r="R192" s="64">
        <v>10</v>
      </c>
      <c r="S192" s="107" t="s">
        <v>11</v>
      </c>
      <c r="T192" s="107" t="s">
        <v>11</v>
      </c>
      <c r="U192" s="107" t="s">
        <v>11</v>
      </c>
      <c r="V192" s="107" t="s">
        <v>11</v>
      </c>
      <c r="W192" s="106" t="s">
        <v>11</v>
      </c>
      <c r="X192" s="107" t="s">
        <v>11</v>
      </c>
      <c r="Y192" s="107" t="s">
        <v>11</v>
      </c>
      <c r="Z192" s="107" t="s">
        <v>11</v>
      </c>
      <c r="AA192" s="107" t="s">
        <v>11</v>
      </c>
      <c r="AB192" s="107" t="s">
        <v>11</v>
      </c>
      <c r="AC192" s="107" t="s">
        <v>11</v>
      </c>
      <c r="AD192" s="107" t="s">
        <v>11</v>
      </c>
      <c r="AE192" s="64" t="s">
        <v>11</v>
      </c>
      <c r="AF192" s="107" t="s">
        <v>11</v>
      </c>
      <c r="AG192" s="107" t="s">
        <v>11</v>
      </c>
      <c r="AH192" s="73">
        <v>10</v>
      </c>
      <c r="AI192" s="107" t="s">
        <v>11</v>
      </c>
      <c r="AJ192" s="107" t="s">
        <v>11</v>
      </c>
      <c r="AK192" s="107" t="s">
        <v>11</v>
      </c>
      <c r="AL192" s="95" t="s">
        <v>11</v>
      </c>
    </row>
    <row r="193" spans="1:38">
      <c r="A193" s="220"/>
      <c r="B193" s="37" t="s">
        <v>173</v>
      </c>
      <c r="C193" s="75">
        <v>0.1</v>
      </c>
      <c r="D193" s="50" t="s">
        <v>11</v>
      </c>
      <c r="E193" s="107" t="s">
        <v>11</v>
      </c>
      <c r="F193" s="107" t="s">
        <v>11</v>
      </c>
      <c r="G193" s="107" t="s">
        <v>11</v>
      </c>
      <c r="H193" s="75">
        <v>0.1</v>
      </c>
      <c r="I193" s="75" t="s">
        <v>11</v>
      </c>
      <c r="J193" s="75" t="s">
        <v>11</v>
      </c>
      <c r="K193" s="107" t="s">
        <v>11</v>
      </c>
      <c r="L193" s="107" t="s">
        <v>11</v>
      </c>
      <c r="M193" s="75">
        <v>0.1</v>
      </c>
      <c r="N193" s="107" t="s">
        <v>11</v>
      </c>
      <c r="O193" s="64" t="s">
        <v>11</v>
      </c>
      <c r="P193" s="64">
        <v>80</v>
      </c>
      <c r="Q193" s="75">
        <v>0.1</v>
      </c>
      <c r="R193" s="64" t="s">
        <v>11</v>
      </c>
      <c r="S193" s="107" t="s">
        <v>11</v>
      </c>
      <c r="T193" s="107" t="s">
        <v>11</v>
      </c>
      <c r="U193" s="107" t="s">
        <v>11</v>
      </c>
      <c r="V193" s="107" t="s">
        <v>11</v>
      </c>
      <c r="W193" s="106" t="s">
        <v>11</v>
      </c>
      <c r="X193" s="107" t="s">
        <v>11</v>
      </c>
      <c r="Y193" s="107" t="s">
        <v>11</v>
      </c>
      <c r="Z193" s="107" t="s">
        <v>11</v>
      </c>
      <c r="AA193" s="107" t="s">
        <v>11</v>
      </c>
      <c r="AB193" s="107" t="s">
        <v>11</v>
      </c>
      <c r="AC193" s="107" t="s">
        <v>11</v>
      </c>
      <c r="AD193" s="107" t="s">
        <v>11</v>
      </c>
      <c r="AE193" s="64" t="s">
        <v>11</v>
      </c>
      <c r="AF193" s="107" t="s">
        <v>11</v>
      </c>
      <c r="AG193" s="107" t="s">
        <v>11</v>
      </c>
      <c r="AH193" s="73">
        <v>4</v>
      </c>
      <c r="AI193" s="107" t="s">
        <v>11</v>
      </c>
      <c r="AJ193" s="107" t="s">
        <v>11</v>
      </c>
      <c r="AK193" s="107" t="s">
        <v>11</v>
      </c>
      <c r="AL193" s="95" t="s">
        <v>11</v>
      </c>
    </row>
    <row r="194" spans="1:38">
      <c r="A194" s="220"/>
      <c r="B194" s="37" t="s">
        <v>174</v>
      </c>
      <c r="C194" s="75">
        <v>0.05</v>
      </c>
      <c r="D194" s="50" t="s">
        <v>11</v>
      </c>
      <c r="E194" s="107" t="s">
        <v>11</v>
      </c>
      <c r="F194" s="107" t="s">
        <v>11</v>
      </c>
      <c r="G194" s="107" t="s">
        <v>11</v>
      </c>
      <c r="H194" s="75" t="s">
        <v>11</v>
      </c>
      <c r="I194" s="75">
        <v>0.05</v>
      </c>
      <c r="J194" s="75" t="s">
        <v>11</v>
      </c>
      <c r="K194" s="107" t="s">
        <v>11</v>
      </c>
      <c r="L194" s="107" t="s">
        <v>11</v>
      </c>
      <c r="M194" s="75">
        <v>0.05</v>
      </c>
      <c r="N194" s="107" t="s">
        <v>11</v>
      </c>
      <c r="O194" s="64" t="s">
        <v>11</v>
      </c>
      <c r="P194" s="64" t="s">
        <v>11</v>
      </c>
      <c r="Q194" s="75">
        <v>0.05</v>
      </c>
      <c r="R194" s="64" t="s">
        <v>11</v>
      </c>
      <c r="S194" s="107" t="s">
        <v>11</v>
      </c>
      <c r="T194" s="107" t="s">
        <v>11</v>
      </c>
      <c r="U194" s="107" t="s">
        <v>11</v>
      </c>
      <c r="V194" s="107" t="s">
        <v>11</v>
      </c>
      <c r="W194" s="106" t="s">
        <v>11</v>
      </c>
      <c r="X194" s="107" t="s">
        <v>11</v>
      </c>
      <c r="Y194" s="107" t="s">
        <v>11</v>
      </c>
      <c r="Z194" s="107" t="s">
        <v>11</v>
      </c>
      <c r="AA194" s="107" t="s">
        <v>11</v>
      </c>
      <c r="AB194" s="107" t="s">
        <v>11</v>
      </c>
      <c r="AC194" s="107" t="s">
        <v>11</v>
      </c>
      <c r="AD194" s="107" t="s">
        <v>11</v>
      </c>
      <c r="AE194" s="64" t="s">
        <v>11</v>
      </c>
      <c r="AF194" s="107" t="s">
        <v>11</v>
      </c>
      <c r="AG194" s="107" t="s">
        <v>11</v>
      </c>
      <c r="AH194" s="73" t="s">
        <v>11</v>
      </c>
      <c r="AI194" s="107" t="s">
        <v>11</v>
      </c>
      <c r="AJ194" s="107" t="s">
        <v>11</v>
      </c>
      <c r="AK194" s="107" t="s">
        <v>11</v>
      </c>
      <c r="AL194" s="95" t="s">
        <v>11</v>
      </c>
    </row>
    <row r="195" spans="1:38">
      <c r="A195" s="220"/>
      <c r="B195" s="37" t="s">
        <v>175</v>
      </c>
      <c r="C195" s="75">
        <v>0.5</v>
      </c>
      <c r="D195" s="50" t="s">
        <v>11</v>
      </c>
      <c r="E195" s="107" t="s">
        <v>11</v>
      </c>
      <c r="F195" s="107" t="s">
        <v>11</v>
      </c>
      <c r="G195" s="107" t="s">
        <v>11</v>
      </c>
      <c r="H195" s="75" t="s">
        <v>11</v>
      </c>
      <c r="I195" s="75">
        <v>0.5</v>
      </c>
      <c r="J195" s="75" t="s">
        <v>11</v>
      </c>
      <c r="K195" s="107" t="s">
        <v>11</v>
      </c>
      <c r="L195" s="107" t="s">
        <v>11</v>
      </c>
      <c r="M195" s="75">
        <v>0.5</v>
      </c>
      <c r="N195" s="107" t="s">
        <v>11</v>
      </c>
      <c r="O195" s="64" t="s">
        <v>11</v>
      </c>
      <c r="P195" s="64">
        <v>44</v>
      </c>
      <c r="Q195" s="109">
        <v>0.5</v>
      </c>
      <c r="R195" s="64" t="s">
        <v>11</v>
      </c>
      <c r="S195" s="107" t="s">
        <v>11</v>
      </c>
      <c r="T195" s="107" t="s">
        <v>11</v>
      </c>
      <c r="U195" s="107" t="s">
        <v>11</v>
      </c>
      <c r="V195" s="107" t="s">
        <v>11</v>
      </c>
      <c r="W195" s="106" t="s">
        <v>11</v>
      </c>
      <c r="X195" s="107" t="s">
        <v>11</v>
      </c>
      <c r="Y195" s="107" t="s">
        <v>11</v>
      </c>
      <c r="Z195" s="107" t="s">
        <v>11</v>
      </c>
      <c r="AA195" s="107" t="s">
        <v>11</v>
      </c>
      <c r="AB195" s="107" t="s">
        <v>11</v>
      </c>
      <c r="AC195" s="107" t="s">
        <v>11</v>
      </c>
      <c r="AD195" s="107" t="s">
        <v>11</v>
      </c>
      <c r="AE195" s="64" t="s">
        <v>11</v>
      </c>
      <c r="AF195" s="107" t="s">
        <v>11</v>
      </c>
      <c r="AG195" s="107" t="s">
        <v>11</v>
      </c>
      <c r="AH195" s="73" t="s">
        <v>11</v>
      </c>
      <c r="AI195" s="107" t="s">
        <v>11</v>
      </c>
      <c r="AJ195" s="107" t="s">
        <v>11</v>
      </c>
      <c r="AK195" s="107" t="s">
        <v>11</v>
      </c>
      <c r="AL195" s="95" t="s">
        <v>11</v>
      </c>
    </row>
    <row r="196" spans="1:38">
      <c r="A196" s="220"/>
      <c r="B196" s="37" t="s">
        <v>176</v>
      </c>
      <c r="C196" s="75">
        <v>0.02</v>
      </c>
      <c r="D196" s="50" t="s">
        <v>11</v>
      </c>
      <c r="E196" s="107" t="s">
        <v>11</v>
      </c>
      <c r="F196" s="107" t="s">
        <v>11</v>
      </c>
      <c r="G196" s="107" t="s">
        <v>11</v>
      </c>
      <c r="H196" s="75">
        <v>0.02</v>
      </c>
      <c r="I196" s="75" t="s">
        <v>11</v>
      </c>
      <c r="J196" s="75" t="s">
        <v>11</v>
      </c>
      <c r="K196" s="107" t="s">
        <v>11</v>
      </c>
      <c r="L196" s="107" t="s">
        <v>11</v>
      </c>
      <c r="M196" s="75">
        <v>0.02</v>
      </c>
      <c r="N196" s="107" t="s">
        <v>11</v>
      </c>
      <c r="O196" s="64">
        <v>50</v>
      </c>
      <c r="P196" s="64">
        <v>127</v>
      </c>
      <c r="Q196" s="75">
        <v>0.02</v>
      </c>
      <c r="R196" s="64">
        <v>5</v>
      </c>
      <c r="S196" s="107" t="s">
        <v>11</v>
      </c>
      <c r="T196" s="107" t="s">
        <v>11</v>
      </c>
      <c r="U196" s="107" t="s">
        <v>11</v>
      </c>
      <c r="V196" s="107" t="s">
        <v>11</v>
      </c>
      <c r="W196" s="106" t="s">
        <v>11</v>
      </c>
      <c r="X196" s="107" t="s">
        <v>11</v>
      </c>
      <c r="Y196" s="107" t="s">
        <v>11</v>
      </c>
      <c r="Z196" s="107" t="s">
        <v>11</v>
      </c>
      <c r="AA196" s="107" t="s">
        <v>11</v>
      </c>
      <c r="AB196" s="107" t="s">
        <v>11</v>
      </c>
      <c r="AC196" s="107" t="s">
        <v>11</v>
      </c>
      <c r="AD196" s="107" t="s">
        <v>11</v>
      </c>
      <c r="AE196" s="64">
        <v>70</v>
      </c>
      <c r="AF196" s="107" t="s">
        <v>11</v>
      </c>
      <c r="AG196" s="107" t="s">
        <v>11</v>
      </c>
      <c r="AH196" s="73" t="s">
        <v>11</v>
      </c>
      <c r="AI196" s="107" t="s">
        <v>11</v>
      </c>
      <c r="AJ196" s="107" t="s">
        <v>11</v>
      </c>
      <c r="AK196" s="107" t="s">
        <v>11</v>
      </c>
      <c r="AL196" s="95" t="s">
        <v>11</v>
      </c>
    </row>
    <row r="197" spans="1:38">
      <c r="A197" s="220"/>
      <c r="B197" s="37" t="s">
        <v>177</v>
      </c>
      <c r="C197" s="75">
        <v>0.4</v>
      </c>
      <c r="D197" s="50" t="s">
        <v>11</v>
      </c>
      <c r="E197" s="107" t="s">
        <v>11</v>
      </c>
      <c r="F197" s="107" t="s">
        <v>11</v>
      </c>
      <c r="G197" s="107" t="s">
        <v>11</v>
      </c>
      <c r="H197" s="75">
        <v>0.4</v>
      </c>
      <c r="I197" s="75" t="s">
        <v>11</v>
      </c>
      <c r="J197" s="75" t="s">
        <v>11</v>
      </c>
      <c r="K197" s="107" t="s">
        <v>11</v>
      </c>
      <c r="L197" s="107" t="s">
        <v>11</v>
      </c>
      <c r="M197" s="75">
        <v>0.4</v>
      </c>
      <c r="N197" s="107" t="s">
        <v>11</v>
      </c>
      <c r="O197" s="64" t="s">
        <v>11</v>
      </c>
      <c r="P197" s="64" t="s">
        <v>11</v>
      </c>
      <c r="Q197" s="75">
        <v>0.4</v>
      </c>
      <c r="R197" s="64">
        <v>2</v>
      </c>
      <c r="S197" s="107" t="s">
        <v>11</v>
      </c>
      <c r="T197" s="107" t="s">
        <v>11</v>
      </c>
      <c r="U197" s="107" t="s">
        <v>11</v>
      </c>
      <c r="V197" s="107" t="s">
        <v>11</v>
      </c>
      <c r="W197" s="106" t="s">
        <v>11</v>
      </c>
      <c r="X197" s="107" t="s">
        <v>11</v>
      </c>
      <c r="Y197" s="107" t="s">
        <v>11</v>
      </c>
      <c r="Z197" s="107" t="s">
        <v>11</v>
      </c>
      <c r="AA197" s="107" t="s">
        <v>11</v>
      </c>
      <c r="AB197" s="107" t="s">
        <v>11</v>
      </c>
      <c r="AC197" s="107" t="s">
        <v>11</v>
      </c>
      <c r="AD197" s="107" t="s">
        <v>11</v>
      </c>
      <c r="AE197" s="64" t="s">
        <v>11</v>
      </c>
      <c r="AF197" s="107" t="s">
        <v>11</v>
      </c>
      <c r="AG197" s="107" t="s">
        <v>11</v>
      </c>
      <c r="AH197" s="73" t="s">
        <v>11</v>
      </c>
      <c r="AI197" s="107" t="s">
        <v>11</v>
      </c>
      <c r="AJ197" s="107" t="s">
        <v>11</v>
      </c>
      <c r="AK197" s="107" t="s">
        <v>11</v>
      </c>
      <c r="AL197" s="95" t="s">
        <v>11</v>
      </c>
    </row>
    <row r="198" spans="1:38">
      <c r="A198" s="220"/>
      <c r="B198" s="37" t="s">
        <v>178</v>
      </c>
      <c r="C198" s="75">
        <v>0.03</v>
      </c>
      <c r="D198" s="50" t="s">
        <v>11</v>
      </c>
      <c r="E198" s="107" t="s">
        <v>11</v>
      </c>
      <c r="F198" s="107" t="s">
        <v>11</v>
      </c>
      <c r="G198" s="107" t="s">
        <v>11</v>
      </c>
      <c r="H198" s="75" t="s">
        <v>11</v>
      </c>
      <c r="I198" s="75">
        <v>0.03</v>
      </c>
      <c r="J198" s="75" t="s">
        <v>11</v>
      </c>
      <c r="K198" s="107" t="s">
        <v>11</v>
      </c>
      <c r="L198" s="107" t="s">
        <v>11</v>
      </c>
      <c r="M198" s="75">
        <v>0.03</v>
      </c>
      <c r="N198" s="107" t="s">
        <v>11</v>
      </c>
      <c r="O198" s="64" t="s">
        <v>11</v>
      </c>
      <c r="P198" s="64" t="s">
        <v>11</v>
      </c>
      <c r="Q198" s="75">
        <v>0.03</v>
      </c>
      <c r="R198" s="64">
        <v>3</v>
      </c>
      <c r="S198" s="107" t="s">
        <v>11</v>
      </c>
      <c r="T198" s="107" t="s">
        <v>11</v>
      </c>
      <c r="U198" s="107" t="s">
        <v>11</v>
      </c>
      <c r="V198" s="107" t="s">
        <v>11</v>
      </c>
      <c r="W198" s="106" t="s">
        <v>11</v>
      </c>
      <c r="X198" s="107" t="s">
        <v>11</v>
      </c>
      <c r="Y198" s="107" t="s">
        <v>11</v>
      </c>
      <c r="Z198" s="107" t="s">
        <v>11</v>
      </c>
      <c r="AA198" s="107" t="s">
        <v>11</v>
      </c>
      <c r="AB198" s="107" t="s">
        <v>11</v>
      </c>
      <c r="AC198" s="107" t="s">
        <v>11</v>
      </c>
      <c r="AD198" s="107" t="s">
        <v>11</v>
      </c>
      <c r="AE198" s="64" t="s">
        <v>11</v>
      </c>
      <c r="AF198" s="107" t="s">
        <v>11</v>
      </c>
      <c r="AG198" s="107" t="s">
        <v>11</v>
      </c>
      <c r="AH198" s="73" t="s">
        <v>11</v>
      </c>
      <c r="AI198" s="107" t="s">
        <v>11</v>
      </c>
      <c r="AJ198" s="107" t="s">
        <v>11</v>
      </c>
      <c r="AK198" s="107" t="s">
        <v>11</v>
      </c>
      <c r="AL198" s="95" t="s">
        <v>11</v>
      </c>
    </row>
    <row r="199" spans="1:38">
      <c r="A199" s="220"/>
      <c r="B199" s="37" t="s">
        <v>179</v>
      </c>
      <c r="C199" s="75">
        <v>0.12</v>
      </c>
      <c r="D199" s="50" t="s">
        <v>11</v>
      </c>
      <c r="E199" s="107" t="s">
        <v>11</v>
      </c>
      <c r="F199" s="107" t="s">
        <v>11</v>
      </c>
      <c r="G199" s="107" t="s">
        <v>11</v>
      </c>
      <c r="H199" s="75" t="s">
        <v>11</v>
      </c>
      <c r="I199" s="75">
        <v>0.12</v>
      </c>
      <c r="J199" s="75" t="s">
        <v>11</v>
      </c>
      <c r="K199" s="107" t="s">
        <v>11</v>
      </c>
      <c r="L199" s="107" t="s">
        <v>11</v>
      </c>
      <c r="M199" s="75">
        <v>0.12</v>
      </c>
      <c r="N199" s="107" t="s">
        <v>11</v>
      </c>
      <c r="O199" s="64" t="s">
        <v>11</v>
      </c>
      <c r="P199" s="64" t="s">
        <v>11</v>
      </c>
      <c r="Q199" s="75">
        <v>0.12</v>
      </c>
      <c r="R199" s="64" t="s">
        <v>11</v>
      </c>
      <c r="S199" s="107" t="s">
        <v>11</v>
      </c>
      <c r="T199" s="107" t="s">
        <v>11</v>
      </c>
      <c r="U199" s="107" t="s">
        <v>11</v>
      </c>
      <c r="V199" s="107" t="s">
        <v>11</v>
      </c>
      <c r="W199" s="106" t="s">
        <v>11</v>
      </c>
      <c r="X199" s="107" t="s">
        <v>11</v>
      </c>
      <c r="Y199" s="107" t="s">
        <v>11</v>
      </c>
      <c r="Z199" s="107" t="s">
        <v>11</v>
      </c>
      <c r="AA199" s="107" t="s">
        <v>11</v>
      </c>
      <c r="AB199" s="107" t="s">
        <v>11</v>
      </c>
      <c r="AC199" s="107" t="s">
        <v>11</v>
      </c>
      <c r="AD199" s="107" t="s">
        <v>11</v>
      </c>
      <c r="AE199" s="64" t="s">
        <v>11</v>
      </c>
      <c r="AF199" s="107" t="s">
        <v>11</v>
      </c>
      <c r="AG199" s="107" t="s">
        <v>11</v>
      </c>
      <c r="AH199" s="73" t="s">
        <v>11</v>
      </c>
      <c r="AI199" s="107" t="s">
        <v>11</v>
      </c>
      <c r="AJ199" s="107" t="s">
        <v>11</v>
      </c>
      <c r="AK199" s="107" t="s">
        <v>11</v>
      </c>
      <c r="AL199" s="95" t="s">
        <v>11</v>
      </c>
    </row>
    <row r="200" spans="1:38">
      <c r="A200" s="220"/>
      <c r="B200" s="37" t="s">
        <v>180</v>
      </c>
      <c r="C200" s="75">
        <v>0.03</v>
      </c>
      <c r="D200" s="50" t="s">
        <v>11</v>
      </c>
      <c r="E200" s="107" t="s">
        <v>11</v>
      </c>
      <c r="F200" s="107" t="s">
        <v>11</v>
      </c>
      <c r="G200" s="107" t="s">
        <v>11</v>
      </c>
      <c r="H200" s="75" t="s">
        <v>11</v>
      </c>
      <c r="I200" s="75">
        <v>0.03</v>
      </c>
      <c r="J200" s="75" t="s">
        <v>11</v>
      </c>
      <c r="K200" s="107" t="s">
        <v>11</v>
      </c>
      <c r="L200" s="107" t="s">
        <v>11</v>
      </c>
      <c r="M200" s="75">
        <v>0.03</v>
      </c>
      <c r="N200" s="107" t="s">
        <v>11</v>
      </c>
      <c r="O200" s="64" t="s">
        <v>11</v>
      </c>
      <c r="P200" s="64" t="s">
        <v>11</v>
      </c>
      <c r="Q200" s="75">
        <v>0.03</v>
      </c>
      <c r="R200" s="64" t="s">
        <v>11</v>
      </c>
      <c r="S200" s="107" t="s">
        <v>11</v>
      </c>
      <c r="T200" s="107" t="s">
        <v>11</v>
      </c>
      <c r="U200" s="107" t="s">
        <v>11</v>
      </c>
      <c r="V200" s="107" t="s">
        <v>11</v>
      </c>
      <c r="W200" s="106" t="s">
        <v>11</v>
      </c>
      <c r="X200" s="107" t="s">
        <v>11</v>
      </c>
      <c r="Y200" s="107" t="s">
        <v>11</v>
      </c>
      <c r="Z200" s="107" t="s">
        <v>11</v>
      </c>
      <c r="AA200" s="107" t="s">
        <v>11</v>
      </c>
      <c r="AB200" s="107" t="s">
        <v>11</v>
      </c>
      <c r="AC200" s="107" t="s">
        <v>11</v>
      </c>
      <c r="AD200" s="107" t="s">
        <v>11</v>
      </c>
      <c r="AE200" s="64" t="s">
        <v>11</v>
      </c>
      <c r="AF200" s="107" t="s">
        <v>11</v>
      </c>
      <c r="AG200" s="107" t="s">
        <v>11</v>
      </c>
      <c r="AH200" s="73">
        <v>6</v>
      </c>
      <c r="AI200" s="107" t="s">
        <v>11</v>
      </c>
      <c r="AJ200" s="107" t="s">
        <v>11</v>
      </c>
      <c r="AK200" s="107" t="s">
        <v>11</v>
      </c>
      <c r="AL200" s="95" t="s">
        <v>11</v>
      </c>
    </row>
    <row r="201" spans="1:38">
      <c r="A201" s="220"/>
      <c r="B201" s="37" t="s">
        <v>181</v>
      </c>
      <c r="C201" s="75">
        <v>0.04</v>
      </c>
      <c r="D201" s="50" t="s">
        <v>11</v>
      </c>
      <c r="E201" s="107" t="s">
        <v>11</v>
      </c>
      <c r="F201" s="107" t="s">
        <v>11</v>
      </c>
      <c r="G201" s="107" t="s">
        <v>11</v>
      </c>
      <c r="H201" s="75">
        <v>0.02</v>
      </c>
      <c r="I201" s="75" t="s">
        <v>11</v>
      </c>
      <c r="J201" s="75" t="s">
        <v>11</v>
      </c>
      <c r="K201" s="107" t="s">
        <v>11</v>
      </c>
      <c r="L201" s="107" t="s">
        <v>11</v>
      </c>
      <c r="M201" s="75">
        <v>0.02</v>
      </c>
      <c r="N201" s="107" t="s">
        <v>11</v>
      </c>
      <c r="O201" s="64">
        <v>279</v>
      </c>
      <c r="P201" s="64" t="s">
        <v>11</v>
      </c>
      <c r="Q201" s="75">
        <v>0.02</v>
      </c>
      <c r="R201" s="64" t="s">
        <v>11</v>
      </c>
      <c r="S201" s="107" t="s">
        <v>11</v>
      </c>
      <c r="T201" s="107" t="s">
        <v>11</v>
      </c>
      <c r="U201" s="107" t="s">
        <v>11</v>
      </c>
      <c r="V201" s="107" t="s">
        <v>11</v>
      </c>
      <c r="W201" s="106" t="s">
        <v>11</v>
      </c>
      <c r="X201" s="107" t="s">
        <v>11</v>
      </c>
      <c r="Y201" s="107" t="s">
        <v>11</v>
      </c>
      <c r="Z201" s="107" t="s">
        <v>11</v>
      </c>
      <c r="AA201" s="107" t="s">
        <v>11</v>
      </c>
      <c r="AB201" s="107" t="s">
        <v>11</v>
      </c>
      <c r="AC201" s="107" t="s">
        <v>11</v>
      </c>
      <c r="AD201" s="107" t="s">
        <v>11</v>
      </c>
      <c r="AE201" s="64" t="s">
        <v>11</v>
      </c>
      <c r="AF201" s="107" t="s">
        <v>11</v>
      </c>
      <c r="AG201" s="107" t="s">
        <v>11</v>
      </c>
      <c r="AH201" s="73" t="s">
        <v>11</v>
      </c>
      <c r="AI201" s="107" t="s">
        <v>11</v>
      </c>
      <c r="AJ201" s="107" t="s">
        <v>11</v>
      </c>
      <c r="AK201" s="107" t="s">
        <v>11</v>
      </c>
      <c r="AL201" s="95" t="s">
        <v>11</v>
      </c>
    </row>
    <row r="202" spans="1:38">
      <c r="A202" s="220"/>
      <c r="B202" s="37" t="s">
        <v>182</v>
      </c>
      <c r="C202" s="75">
        <v>2.2999999999999998</v>
      </c>
      <c r="D202" s="50" t="s">
        <v>11</v>
      </c>
      <c r="E202" s="107" t="s">
        <v>11</v>
      </c>
      <c r="F202" s="107" t="s">
        <v>11</v>
      </c>
      <c r="G202" s="107" t="s">
        <v>11</v>
      </c>
      <c r="H202" s="75">
        <v>2.2999999999999998</v>
      </c>
      <c r="I202" s="75" t="s">
        <v>11</v>
      </c>
      <c r="J202" s="75" t="s">
        <v>11</v>
      </c>
      <c r="K202" s="107" t="s">
        <v>11</v>
      </c>
      <c r="L202" s="107" t="s">
        <v>11</v>
      </c>
      <c r="M202" s="75">
        <v>2.2999999999999998</v>
      </c>
      <c r="N202" s="107" t="s">
        <v>11</v>
      </c>
      <c r="O202" s="64">
        <v>50</v>
      </c>
      <c r="P202" s="64">
        <v>50</v>
      </c>
      <c r="Q202" s="75">
        <v>2.2999999999999998</v>
      </c>
      <c r="R202" s="64">
        <v>6</v>
      </c>
      <c r="S202" s="107" t="s">
        <v>11</v>
      </c>
      <c r="T202" s="107" t="s">
        <v>11</v>
      </c>
      <c r="U202" s="107" t="s">
        <v>11</v>
      </c>
      <c r="V202" s="107" t="s">
        <v>11</v>
      </c>
      <c r="W202" s="106" t="s">
        <v>11</v>
      </c>
      <c r="X202" s="107" t="s">
        <v>11</v>
      </c>
      <c r="Y202" s="107" t="s">
        <v>11</v>
      </c>
      <c r="Z202" s="107" t="s">
        <v>11</v>
      </c>
      <c r="AA202" s="107" t="s">
        <v>11</v>
      </c>
      <c r="AB202" s="107" t="s">
        <v>11</v>
      </c>
      <c r="AC202" s="107" t="s">
        <v>11</v>
      </c>
      <c r="AD202" s="107" t="s">
        <v>11</v>
      </c>
      <c r="AE202" s="64" t="s">
        <v>11</v>
      </c>
      <c r="AF202" s="107" t="s">
        <v>11</v>
      </c>
      <c r="AG202" s="107" t="s">
        <v>11</v>
      </c>
      <c r="AH202" s="73" t="s">
        <v>11</v>
      </c>
      <c r="AI202" s="107" t="s">
        <v>11</v>
      </c>
      <c r="AJ202" s="107" t="s">
        <v>11</v>
      </c>
      <c r="AK202" s="107" t="s">
        <v>11</v>
      </c>
      <c r="AL202" s="95" t="s">
        <v>11</v>
      </c>
    </row>
    <row r="203" spans="1:38">
      <c r="A203" s="220"/>
      <c r="B203" s="37" t="s">
        <v>183</v>
      </c>
      <c r="C203" s="193">
        <v>7</v>
      </c>
      <c r="D203" s="50" t="s">
        <v>11</v>
      </c>
      <c r="E203" s="107" t="s">
        <v>11</v>
      </c>
      <c r="F203" s="107" t="s">
        <v>11</v>
      </c>
      <c r="G203" s="107" t="s">
        <v>11</v>
      </c>
      <c r="H203" s="193">
        <v>3</v>
      </c>
      <c r="I203" s="75">
        <v>4</v>
      </c>
      <c r="J203" s="75" t="s">
        <v>11</v>
      </c>
      <c r="K203" s="107" t="s">
        <v>11</v>
      </c>
      <c r="L203" s="107" t="s">
        <v>11</v>
      </c>
      <c r="M203" s="87">
        <v>2</v>
      </c>
      <c r="N203" s="107" t="s">
        <v>11</v>
      </c>
      <c r="O203" s="64">
        <v>200</v>
      </c>
      <c r="P203" s="64">
        <v>250</v>
      </c>
      <c r="Q203" s="87">
        <v>7</v>
      </c>
      <c r="R203" s="64">
        <v>30</v>
      </c>
      <c r="S203" s="107" t="s">
        <v>11</v>
      </c>
      <c r="T203" s="107" t="s">
        <v>11</v>
      </c>
      <c r="U203" s="107" t="s">
        <v>11</v>
      </c>
      <c r="V203" s="107" t="s">
        <v>11</v>
      </c>
      <c r="W203" s="106" t="s">
        <v>11</v>
      </c>
      <c r="X203" s="107" t="s">
        <v>11</v>
      </c>
      <c r="Y203" s="107" t="s">
        <v>11</v>
      </c>
      <c r="Z203" s="107" t="s">
        <v>11</v>
      </c>
      <c r="AA203" s="107" t="s">
        <v>11</v>
      </c>
      <c r="AB203" s="107" t="s">
        <v>11</v>
      </c>
      <c r="AC203" s="107" t="s">
        <v>11</v>
      </c>
      <c r="AD203" s="107" t="s">
        <v>11</v>
      </c>
      <c r="AE203" s="64" t="s">
        <v>11</v>
      </c>
      <c r="AF203" s="107" t="s">
        <v>11</v>
      </c>
      <c r="AG203" s="107" t="s">
        <v>11</v>
      </c>
      <c r="AH203" s="73" t="s">
        <v>11</v>
      </c>
      <c r="AI203" s="107" t="s">
        <v>11</v>
      </c>
      <c r="AJ203" s="107" t="s">
        <v>11</v>
      </c>
      <c r="AK203" s="107" t="s">
        <v>11</v>
      </c>
      <c r="AL203" s="95" t="s">
        <v>11</v>
      </c>
    </row>
    <row r="204" spans="1:38" ht="25.5">
      <c r="A204" s="220"/>
      <c r="B204" s="37" t="s">
        <v>184</v>
      </c>
      <c r="C204" s="75">
        <v>0.31</v>
      </c>
      <c r="D204" s="50" t="s">
        <v>11</v>
      </c>
      <c r="E204" s="107" t="s">
        <v>11</v>
      </c>
      <c r="F204" s="107" t="s">
        <v>11</v>
      </c>
      <c r="G204" s="107" t="s">
        <v>11</v>
      </c>
      <c r="H204" s="75">
        <v>0.31</v>
      </c>
      <c r="I204" s="75" t="s">
        <v>11</v>
      </c>
      <c r="J204" s="75" t="s">
        <v>11</v>
      </c>
      <c r="K204" s="107" t="s">
        <v>11</v>
      </c>
      <c r="L204" s="107" t="s">
        <v>11</v>
      </c>
      <c r="M204" s="75">
        <v>0.31</v>
      </c>
      <c r="N204" s="107" t="s">
        <v>11</v>
      </c>
      <c r="O204" s="64" t="s">
        <v>11</v>
      </c>
      <c r="P204" s="64" t="s">
        <v>11</v>
      </c>
      <c r="Q204" s="75">
        <v>0.31</v>
      </c>
      <c r="R204" s="64">
        <v>4</v>
      </c>
      <c r="S204" s="107" t="s">
        <v>11</v>
      </c>
      <c r="T204" s="107" t="s">
        <v>11</v>
      </c>
      <c r="U204" s="107" t="s">
        <v>11</v>
      </c>
      <c r="V204" s="107" t="s">
        <v>11</v>
      </c>
      <c r="W204" s="106" t="s">
        <v>11</v>
      </c>
      <c r="X204" s="107" t="s">
        <v>11</v>
      </c>
      <c r="Y204" s="107" t="s">
        <v>11</v>
      </c>
      <c r="Z204" s="107" t="s">
        <v>11</v>
      </c>
      <c r="AA204" s="107" t="s">
        <v>11</v>
      </c>
      <c r="AB204" s="107" t="s">
        <v>11</v>
      </c>
      <c r="AC204" s="107" t="s">
        <v>11</v>
      </c>
      <c r="AD204" s="107" t="s">
        <v>11</v>
      </c>
      <c r="AE204" s="64" t="s">
        <v>11</v>
      </c>
      <c r="AF204" s="107" t="s">
        <v>11</v>
      </c>
      <c r="AG204" s="107" t="s">
        <v>11</v>
      </c>
      <c r="AH204" s="73" t="s">
        <v>11</v>
      </c>
      <c r="AI204" s="107" t="s">
        <v>11</v>
      </c>
      <c r="AJ204" s="107" t="s">
        <v>11</v>
      </c>
      <c r="AK204" s="107" t="s">
        <v>11</v>
      </c>
      <c r="AL204" s="95" t="s">
        <v>11</v>
      </c>
    </row>
    <row r="205" spans="1:38">
      <c r="A205" s="220"/>
      <c r="B205" s="37" t="s">
        <v>185</v>
      </c>
      <c r="C205" s="75">
        <v>0.15</v>
      </c>
      <c r="D205" s="50" t="s">
        <v>11</v>
      </c>
      <c r="E205" s="107" t="s">
        <v>11</v>
      </c>
      <c r="F205" s="107" t="s">
        <v>11</v>
      </c>
      <c r="G205" s="107" t="s">
        <v>11</v>
      </c>
      <c r="H205" s="75" t="s">
        <v>11</v>
      </c>
      <c r="I205" s="75">
        <v>0.15</v>
      </c>
      <c r="J205" s="75" t="s">
        <v>11</v>
      </c>
      <c r="K205" s="107" t="s">
        <v>11</v>
      </c>
      <c r="L205" s="107" t="s">
        <v>11</v>
      </c>
      <c r="M205" s="75">
        <v>0.15</v>
      </c>
      <c r="N205" s="107" t="s">
        <v>11</v>
      </c>
      <c r="O205" s="64" t="s">
        <v>11</v>
      </c>
      <c r="P205" s="64">
        <v>50</v>
      </c>
      <c r="Q205" s="109">
        <v>0.15</v>
      </c>
      <c r="R205" s="64" t="s">
        <v>11</v>
      </c>
      <c r="S205" s="107" t="s">
        <v>11</v>
      </c>
      <c r="T205" s="107" t="s">
        <v>11</v>
      </c>
      <c r="U205" s="107" t="s">
        <v>11</v>
      </c>
      <c r="V205" s="107" t="s">
        <v>11</v>
      </c>
      <c r="W205" s="106" t="s">
        <v>11</v>
      </c>
      <c r="X205" s="107" t="s">
        <v>11</v>
      </c>
      <c r="Y205" s="107" t="s">
        <v>11</v>
      </c>
      <c r="Z205" s="107" t="s">
        <v>11</v>
      </c>
      <c r="AA205" s="107" t="s">
        <v>11</v>
      </c>
      <c r="AB205" s="107" t="s">
        <v>11</v>
      </c>
      <c r="AC205" s="107" t="s">
        <v>11</v>
      </c>
      <c r="AD205" s="107" t="s">
        <v>11</v>
      </c>
      <c r="AE205" s="64" t="s">
        <v>11</v>
      </c>
      <c r="AF205" s="107" t="s">
        <v>11</v>
      </c>
      <c r="AG205" s="107" t="s">
        <v>11</v>
      </c>
      <c r="AH205" s="73">
        <v>3</v>
      </c>
      <c r="AI205" s="107" t="s">
        <v>11</v>
      </c>
      <c r="AJ205" s="107" t="s">
        <v>11</v>
      </c>
      <c r="AK205" s="107" t="s">
        <v>11</v>
      </c>
      <c r="AL205" s="95" t="s">
        <v>11</v>
      </c>
    </row>
    <row r="206" spans="1:38">
      <c r="A206" s="220"/>
      <c r="B206" s="37" t="s">
        <v>186</v>
      </c>
      <c r="C206" s="183">
        <v>2.5000000000000001E-2</v>
      </c>
      <c r="D206" s="50" t="s">
        <v>11</v>
      </c>
      <c r="E206" s="107" t="s">
        <v>11</v>
      </c>
      <c r="F206" s="107" t="s">
        <v>11</v>
      </c>
      <c r="G206" s="107" t="s">
        <v>11</v>
      </c>
      <c r="H206" s="183">
        <v>2.5000000000000001E-2</v>
      </c>
      <c r="I206" s="75" t="s">
        <v>11</v>
      </c>
      <c r="J206" s="75" t="s">
        <v>11</v>
      </c>
      <c r="K206" s="107" t="s">
        <v>11</v>
      </c>
      <c r="L206" s="107" t="s">
        <v>11</v>
      </c>
      <c r="M206" s="75">
        <v>2.5000000000000001E-2</v>
      </c>
      <c r="N206" s="107" t="s">
        <v>11</v>
      </c>
      <c r="O206" s="64" t="s">
        <v>11</v>
      </c>
      <c r="P206" s="64" t="s">
        <v>11</v>
      </c>
      <c r="Q206" s="183">
        <v>2.5000000000000001E-2</v>
      </c>
      <c r="R206" s="64" t="s">
        <v>11</v>
      </c>
      <c r="S206" s="107" t="s">
        <v>11</v>
      </c>
      <c r="T206" s="107" t="s">
        <v>11</v>
      </c>
      <c r="U206" s="107" t="s">
        <v>11</v>
      </c>
      <c r="V206" s="107" t="s">
        <v>11</v>
      </c>
      <c r="W206" s="106" t="s">
        <v>11</v>
      </c>
      <c r="X206" s="107" t="s">
        <v>11</v>
      </c>
      <c r="Y206" s="107" t="s">
        <v>11</v>
      </c>
      <c r="Z206" s="107" t="s">
        <v>11</v>
      </c>
      <c r="AA206" s="107" t="s">
        <v>11</v>
      </c>
      <c r="AB206" s="107" t="s">
        <v>11</v>
      </c>
      <c r="AC206" s="107" t="s">
        <v>11</v>
      </c>
      <c r="AD206" s="107" t="s">
        <v>11</v>
      </c>
      <c r="AE206" s="64" t="s">
        <v>11</v>
      </c>
      <c r="AF206" s="107" t="s">
        <v>11</v>
      </c>
      <c r="AG206" s="107" t="s">
        <v>11</v>
      </c>
      <c r="AH206" s="73" t="s">
        <v>11</v>
      </c>
      <c r="AI206" s="107" t="s">
        <v>11</v>
      </c>
      <c r="AJ206" s="107" t="s">
        <v>11</v>
      </c>
      <c r="AK206" s="107" t="s">
        <v>11</v>
      </c>
      <c r="AL206" s="95" t="s">
        <v>11</v>
      </c>
    </row>
    <row r="207" spans="1:38">
      <c r="A207" s="220"/>
      <c r="B207" s="37" t="s">
        <v>187</v>
      </c>
      <c r="C207" s="75">
        <v>0.2</v>
      </c>
      <c r="D207" s="50" t="s">
        <v>11</v>
      </c>
      <c r="E207" s="107" t="s">
        <v>11</v>
      </c>
      <c r="F207" s="107" t="s">
        <v>11</v>
      </c>
      <c r="G207" s="107" t="s">
        <v>11</v>
      </c>
      <c r="H207" s="75" t="s">
        <v>11</v>
      </c>
      <c r="I207" s="75">
        <v>0.2</v>
      </c>
      <c r="J207" s="75" t="s">
        <v>11</v>
      </c>
      <c r="K207" s="107" t="s">
        <v>11</v>
      </c>
      <c r="L207" s="107" t="s">
        <v>11</v>
      </c>
      <c r="M207" s="75">
        <v>0.2</v>
      </c>
      <c r="N207" s="107" t="s">
        <v>11</v>
      </c>
      <c r="O207" s="64" t="s">
        <v>11</v>
      </c>
      <c r="P207" s="64" t="s">
        <v>11</v>
      </c>
      <c r="Q207" s="75">
        <v>0.2</v>
      </c>
      <c r="R207" s="64" t="s">
        <v>11</v>
      </c>
      <c r="S207" s="107" t="s">
        <v>11</v>
      </c>
      <c r="T207" s="107" t="s">
        <v>11</v>
      </c>
      <c r="U207" s="107" t="s">
        <v>11</v>
      </c>
      <c r="V207" s="107" t="s">
        <v>11</v>
      </c>
      <c r="W207" s="106" t="s">
        <v>11</v>
      </c>
      <c r="X207" s="107" t="s">
        <v>11</v>
      </c>
      <c r="Y207" s="107" t="s">
        <v>11</v>
      </c>
      <c r="Z207" s="107" t="s">
        <v>11</v>
      </c>
      <c r="AA207" s="107" t="s">
        <v>11</v>
      </c>
      <c r="AB207" s="107" t="s">
        <v>11</v>
      </c>
      <c r="AC207" s="107" t="s">
        <v>11</v>
      </c>
      <c r="AD207" s="107" t="s">
        <v>11</v>
      </c>
      <c r="AE207" s="64" t="s">
        <v>11</v>
      </c>
      <c r="AF207" s="107" t="s">
        <v>11</v>
      </c>
      <c r="AG207" s="107" t="s">
        <v>11</v>
      </c>
      <c r="AH207" s="73" t="s">
        <v>11</v>
      </c>
      <c r="AI207" s="107" t="s">
        <v>11</v>
      </c>
      <c r="AJ207" s="107" t="s">
        <v>11</v>
      </c>
      <c r="AK207" s="107" t="s">
        <v>11</v>
      </c>
      <c r="AL207" s="95" t="s">
        <v>11</v>
      </c>
    </row>
    <row r="208" spans="1:38">
      <c r="A208" s="220"/>
      <c r="B208" s="44" t="s">
        <v>188</v>
      </c>
      <c r="C208" s="75">
        <v>0.1</v>
      </c>
      <c r="D208" s="50" t="s">
        <v>11</v>
      </c>
      <c r="E208" s="107" t="s">
        <v>11</v>
      </c>
      <c r="F208" s="107" t="s">
        <v>11</v>
      </c>
      <c r="G208" s="107" t="s">
        <v>11</v>
      </c>
      <c r="H208" s="75" t="s">
        <v>11</v>
      </c>
      <c r="I208" s="75">
        <v>0.1</v>
      </c>
      <c r="J208" s="75" t="s">
        <v>11</v>
      </c>
      <c r="K208" s="107" t="s">
        <v>11</v>
      </c>
      <c r="L208" s="107" t="s">
        <v>11</v>
      </c>
      <c r="M208" s="75">
        <v>0.1</v>
      </c>
      <c r="N208" s="107" t="s">
        <v>11</v>
      </c>
      <c r="O208" s="64" t="s">
        <v>11</v>
      </c>
      <c r="P208" s="64" t="s">
        <v>11</v>
      </c>
      <c r="Q208" s="75">
        <v>0.1</v>
      </c>
      <c r="R208" s="64" t="s">
        <v>11</v>
      </c>
      <c r="S208" s="107" t="s">
        <v>11</v>
      </c>
      <c r="T208" s="107" t="s">
        <v>11</v>
      </c>
      <c r="U208" s="107" t="s">
        <v>11</v>
      </c>
      <c r="V208" s="107" t="s">
        <v>11</v>
      </c>
      <c r="W208" s="106" t="s">
        <v>11</v>
      </c>
      <c r="X208" s="107" t="s">
        <v>11</v>
      </c>
      <c r="Y208" s="107" t="s">
        <v>11</v>
      </c>
      <c r="Z208" s="107" t="s">
        <v>11</v>
      </c>
      <c r="AA208" s="107" t="s">
        <v>11</v>
      </c>
      <c r="AB208" s="107" t="s">
        <v>11</v>
      </c>
      <c r="AC208" s="107" t="s">
        <v>11</v>
      </c>
      <c r="AD208" s="107" t="s">
        <v>11</v>
      </c>
      <c r="AE208" s="64" t="s">
        <v>11</v>
      </c>
      <c r="AF208" s="107" t="s">
        <v>11</v>
      </c>
      <c r="AG208" s="107" t="s">
        <v>11</v>
      </c>
      <c r="AH208" s="73" t="s">
        <v>11</v>
      </c>
      <c r="AI208" s="107" t="s">
        <v>11</v>
      </c>
      <c r="AJ208" s="107" t="s">
        <v>11</v>
      </c>
      <c r="AK208" s="107" t="s">
        <v>11</v>
      </c>
      <c r="AL208" s="95" t="s">
        <v>11</v>
      </c>
    </row>
    <row r="209" spans="1:38">
      <c r="A209" s="220"/>
      <c r="B209" s="37" t="s">
        <v>189</v>
      </c>
      <c r="C209" s="75">
        <v>0.01</v>
      </c>
      <c r="D209" s="50" t="s">
        <v>11</v>
      </c>
      <c r="E209" s="107" t="s">
        <v>11</v>
      </c>
      <c r="F209" s="107" t="s">
        <v>11</v>
      </c>
      <c r="G209" s="107" t="s">
        <v>11</v>
      </c>
      <c r="H209" s="75">
        <v>0.01</v>
      </c>
      <c r="I209" s="75" t="s">
        <v>11</v>
      </c>
      <c r="J209" s="75" t="s">
        <v>11</v>
      </c>
      <c r="K209" s="107" t="s">
        <v>11</v>
      </c>
      <c r="L209" s="107" t="s">
        <v>11</v>
      </c>
      <c r="M209" s="75">
        <v>0.03</v>
      </c>
      <c r="N209" s="107" t="s">
        <v>11</v>
      </c>
      <c r="O209" s="64">
        <v>200</v>
      </c>
      <c r="P209" s="64" t="s">
        <v>11</v>
      </c>
      <c r="Q209" s="75">
        <v>0.01</v>
      </c>
      <c r="R209" s="64" t="s">
        <v>11</v>
      </c>
      <c r="S209" s="107" t="s">
        <v>11</v>
      </c>
      <c r="T209" s="107" t="s">
        <v>11</v>
      </c>
      <c r="U209" s="107" t="s">
        <v>11</v>
      </c>
      <c r="V209" s="107" t="s">
        <v>11</v>
      </c>
      <c r="W209" s="106" t="s">
        <v>11</v>
      </c>
      <c r="X209" s="107" t="s">
        <v>11</v>
      </c>
      <c r="Y209" s="107" t="s">
        <v>11</v>
      </c>
      <c r="Z209" s="107" t="s">
        <v>11</v>
      </c>
      <c r="AA209" s="107" t="s">
        <v>11</v>
      </c>
      <c r="AB209" s="107" t="s">
        <v>11</v>
      </c>
      <c r="AC209" s="107" t="s">
        <v>11</v>
      </c>
      <c r="AD209" s="107" t="s">
        <v>11</v>
      </c>
      <c r="AE209" s="64" t="s">
        <v>11</v>
      </c>
      <c r="AF209" s="107" t="s">
        <v>11</v>
      </c>
      <c r="AG209" s="107" t="s">
        <v>11</v>
      </c>
      <c r="AH209" s="73" t="s">
        <v>11</v>
      </c>
      <c r="AI209" s="107" t="s">
        <v>11</v>
      </c>
      <c r="AJ209" s="107" t="s">
        <v>11</v>
      </c>
      <c r="AK209" s="107" t="s">
        <v>11</v>
      </c>
      <c r="AL209" s="95" t="s">
        <v>11</v>
      </c>
    </row>
    <row r="210" spans="1:38">
      <c r="A210" s="220"/>
      <c r="B210" s="37" t="s">
        <v>190</v>
      </c>
      <c r="C210" s="75">
        <v>0.65</v>
      </c>
      <c r="D210" s="50" t="s">
        <v>11</v>
      </c>
      <c r="E210" s="107" t="s">
        <v>11</v>
      </c>
      <c r="F210" s="107" t="s">
        <v>11</v>
      </c>
      <c r="G210" s="107" t="s">
        <v>11</v>
      </c>
      <c r="H210" s="75" t="s">
        <v>11</v>
      </c>
      <c r="I210" s="75">
        <v>0.65</v>
      </c>
      <c r="J210" s="75" t="s">
        <v>11</v>
      </c>
      <c r="K210" s="107" t="s">
        <v>11</v>
      </c>
      <c r="L210" s="107" t="s">
        <v>11</v>
      </c>
      <c r="M210" s="73">
        <v>0.65</v>
      </c>
      <c r="N210" s="107" t="s">
        <v>11</v>
      </c>
      <c r="O210" s="64" t="s">
        <v>11</v>
      </c>
      <c r="P210" s="64">
        <v>145</v>
      </c>
      <c r="Q210" s="109">
        <v>0.65</v>
      </c>
      <c r="R210" s="64" t="s">
        <v>11</v>
      </c>
      <c r="S210" s="107" t="s">
        <v>11</v>
      </c>
      <c r="T210" s="107" t="s">
        <v>11</v>
      </c>
      <c r="U210" s="107" t="s">
        <v>11</v>
      </c>
      <c r="V210" s="107" t="s">
        <v>11</v>
      </c>
      <c r="W210" s="106" t="s">
        <v>11</v>
      </c>
      <c r="X210" s="107" t="s">
        <v>11</v>
      </c>
      <c r="Y210" s="107" t="s">
        <v>11</v>
      </c>
      <c r="Z210" s="107" t="s">
        <v>11</v>
      </c>
      <c r="AA210" s="107" t="s">
        <v>11</v>
      </c>
      <c r="AB210" s="107" t="s">
        <v>11</v>
      </c>
      <c r="AC210" s="107" t="s">
        <v>11</v>
      </c>
      <c r="AD210" s="107" t="s">
        <v>11</v>
      </c>
      <c r="AE210" s="64" t="s">
        <v>11</v>
      </c>
      <c r="AF210" s="107" t="s">
        <v>11</v>
      </c>
      <c r="AG210" s="107" t="s">
        <v>11</v>
      </c>
      <c r="AH210" s="73" t="s">
        <v>11</v>
      </c>
      <c r="AI210" s="107" t="s">
        <v>11</v>
      </c>
      <c r="AJ210" s="107" t="s">
        <v>11</v>
      </c>
      <c r="AK210" s="107" t="s">
        <v>11</v>
      </c>
      <c r="AL210" s="95" t="s">
        <v>11</v>
      </c>
    </row>
    <row r="211" spans="1:38">
      <c r="A211" s="220"/>
      <c r="B211" s="37" t="s">
        <v>191</v>
      </c>
      <c r="C211" s="75">
        <v>0.7</v>
      </c>
      <c r="D211" s="50" t="s">
        <v>11</v>
      </c>
      <c r="E211" s="107" t="s">
        <v>11</v>
      </c>
      <c r="F211" s="107" t="s">
        <v>11</v>
      </c>
      <c r="G211" s="107" t="s">
        <v>11</v>
      </c>
      <c r="H211" s="75">
        <v>0.7</v>
      </c>
      <c r="I211" s="75" t="s">
        <v>11</v>
      </c>
      <c r="J211" s="75" t="s">
        <v>11</v>
      </c>
      <c r="K211" s="107" t="s">
        <v>11</v>
      </c>
      <c r="L211" s="107" t="s">
        <v>11</v>
      </c>
      <c r="M211" s="73">
        <v>0.5</v>
      </c>
      <c r="N211" s="107" t="s">
        <v>11</v>
      </c>
      <c r="O211" s="64" t="s">
        <v>11</v>
      </c>
      <c r="P211" s="64" t="s">
        <v>11</v>
      </c>
      <c r="Q211" s="109">
        <v>0.7</v>
      </c>
      <c r="R211" s="64" t="s">
        <v>11</v>
      </c>
      <c r="S211" s="107" t="s">
        <v>11</v>
      </c>
      <c r="T211" s="107" t="s">
        <v>11</v>
      </c>
      <c r="U211" s="107" t="s">
        <v>11</v>
      </c>
      <c r="V211" s="107" t="s">
        <v>11</v>
      </c>
      <c r="W211" s="106" t="s">
        <v>11</v>
      </c>
      <c r="X211" s="107" t="s">
        <v>11</v>
      </c>
      <c r="Y211" s="107" t="s">
        <v>11</v>
      </c>
      <c r="Z211" s="107" t="s">
        <v>11</v>
      </c>
      <c r="AA211" s="107" t="s">
        <v>11</v>
      </c>
      <c r="AB211" s="107" t="s">
        <v>11</v>
      </c>
      <c r="AC211" s="107" t="s">
        <v>11</v>
      </c>
      <c r="AD211" s="107" t="s">
        <v>11</v>
      </c>
      <c r="AE211" s="64" t="s">
        <v>11</v>
      </c>
      <c r="AF211" s="107" t="s">
        <v>11</v>
      </c>
      <c r="AG211" s="107" t="s">
        <v>11</v>
      </c>
      <c r="AH211" s="73" t="s">
        <v>11</v>
      </c>
      <c r="AI211" s="107" t="s">
        <v>11</v>
      </c>
      <c r="AJ211" s="107" t="s">
        <v>11</v>
      </c>
      <c r="AK211" s="107" t="s">
        <v>11</v>
      </c>
      <c r="AL211" s="95" t="s">
        <v>11</v>
      </c>
    </row>
    <row r="212" spans="1:38">
      <c r="A212" s="220"/>
      <c r="B212" s="37" t="s">
        <v>192</v>
      </c>
      <c r="C212" s="75">
        <v>0.5</v>
      </c>
      <c r="D212" s="50" t="s">
        <v>11</v>
      </c>
      <c r="E212" s="107" t="s">
        <v>11</v>
      </c>
      <c r="F212" s="107" t="s">
        <v>11</v>
      </c>
      <c r="G212" s="107" t="s">
        <v>11</v>
      </c>
      <c r="H212" s="75" t="s">
        <v>11</v>
      </c>
      <c r="I212" s="75">
        <v>0.5</v>
      </c>
      <c r="J212" s="75" t="s">
        <v>11</v>
      </c>
      <c r="K212" s="107" t="s">
        <v>11</v>
      </c>
      <c r="L212" s="107" t="s">
        <v>11</v>
      </c>
      <c r="M212" s="73">
        <v>0.5</v>
      </c>
      <c r="N212" s="107" t="s">
        <v>11</v>
      </c>
      <c r="O212" s="64" t="s">
        <v>11</v>
      </c>
      <c r="P212" s="64" t="s">
        <v>11</v>
      </c>
      <c r="Q212" s="109">
        <v>0.5</v>
      </c>
      <c r="R212" s="64" t="s">
        <v>11</v>
      </c>
      <c r="S212" s="107" t="s">
        <v>11</v>
      </c>
      <c r="T212" s="107" t="s">
        <v>11</v>
      </c>
      <c r="U212" s="107" t="s">
        <v>11</v>
      </c>
      <c r="V212" s="107" t="s">
        <v>11</v>
      </c>
      <c r="W212" s="106" t="s">
        <v>11</v>
      </c>
      <c r="X212" s="107" t="s">
        <v>11</v>
      </c>
      <c r="Y212" s="107" t="s">
        <v>11</v>
      </c>
      <c r="Z212" s="107" t="s">
        <v>11</v>
      </c>
      <c r="AA212" s="107" t="s">
        <v>11</v>
      </c>
      <c r="AB212" s="107" t="s">
        <v>11</v>
      </c>
      <c r="AC212" s="107" t="s">
        <v>11</v>
      </c>
      <c r="AD212" s="107" t="s">
        <v>11</v>
      </c>
      <c r="AE212" s="64" t="s">
        <v>11</v>
      </c>
      <c r="AF212" s="107" t="s">
        <v>11</v>
      </c>
      <c r="AG212" s="107" t="s">
        <v>11</v>
      </c>
      <c r="AH212" s="73" t="s">
        <v>11</v>
      </c>
      <c r="AI212" s="107" t="s">
        <v>11</v>
      </c>
      <c r="AJ212" s="107" t="s">
        <v>11</v>
      </c>
      <c r="AK212" s="107" t="s">
        <v>11</v>
      </c>
      <c r="AL212" s="95" t="s">
        <v>11</v>
      </c>
    </row>
    <row r="213" spans="1:38">
      <c r="A213" s="220"/>
      <c r="B213" s="37" t="s">
        <v>193</v>
      </c>
      <c r="C213" s="75">
        <v>1.41</v>
      </c>
      <c r="D213" s="50" t="s">
        <v>11</v>
      </c>
      <c r="E213" s="107" t="s">
        <v>11</v>
      </c>
      <c r="F213" s="107" t="s">
        <v>11</v>
      </c>
      <c r="G213" s="107" t="s">
        <v>11</v>
      </c>
      <c r="H213" s="75" t="s">
        <v>11</v>
      </c>
      <c r="I213" s="75">
        <v>1.41</v>
      </c>
      <c r="J213" s="75" t="s">
        <v>11</v>
      </c>
      <c r="K213" s="107" t="s">
        <v>11</v>
      </c>
      <c r="L213" s="107" t="s">
        <v>11</v>
      </c>
      <c r="M213" s="73">
        <v>1</v>
      </c>
      <c r="N213" s="107" t="s">
        <v>11</v>
      </c>
      <c r="O213" s="64" t="s">
        <v>11</v>
      </c>
      <c r="P213" s="64" t="s">
        <v>11</v>
      </c>
      <c r="Q213" s="75">
        <v>1.41</v>
      </c>
      <c r="R213" s="64">
        <v>4</v>
      </c>
      <c r="S213" s="107" t="s">
        <v>11</v>
      </c>
      <c r="T213" s="107" t="s">
        <v>11</v>
      </c>
      <c r="U213" s="107" t="s">
        <v>11</v>
      </c>
      <c r="V213" s="107" t="s">
        <v>11</v>
      </c>
      <c r="W213" s="106" t="s">
        <v>11</v>
      </c>
      <c r="X213" s="107" t="s">
        <v>11</v>
      </c>
      <c r="Y213" s="107" t="s">
        <v>11</v>
      </c>
      <c r="Z213" s="107" t="s">
        <v>11</v>
      </c>
      <c r="AA213" s="107" t="s">
        <v>11</v>
      </c>
      <c r="AB213" s="107" t="s">
        <v>11</v>
      </c>
      <c r="AC213" s="107" t="s">
        <v>11</v>
      </c>
      <c r="AD213" s="107" t="s">
        <v>11</v>
      </c>
      <c r="AE213" s="64" t="s">
        <v>11</v>
      </c>
      <c r="AF213" s="107" t="s">
        <v>11</v>
      </c>
      <c r="AG213" s="107" t="s">
        <v>11</v>
      </c>
      <c r="AH213" s="73" t="s">
        <v>11</v>
      </c>
      <c r="AI213" s="107" t="s">
        <v>11</v>
      </c>
      <c r="AJ213" s="107" t="s">
        <v>11</v>
      </c>
      <c r="AK213" s="107" t="s">
        <v>11</v>
      </c>
      <c r="AL213" s="95" t="s">
        <v>11</v>
      </c>
    </row>
    <row r="214" spans="1:38">
      <c r="A214" s="220"/>
      <c r="B214" s="37" t="s">
        <v>194</v>
      </c>
      <c r="C214" s="75">
        <v>0.1</v>
      </c>
      <c r="D214" s="50" t="s">
        <v>11</v>
      </c>
      <c r="E214" s="107" t="s">
        <v>11</v>
      </c>
      <c r="F214" s="107" t="s">
        <v>11</v>
      </c>
      <c r="G214" s="107" t="s">
        <v>11</v>
      </c>
      <c r="H214" s="75" t="s">
        <v>11</v>
      </c>
      <c r="I214" s="75">
        <v>0.1</v>
      </c>
      <c r="J214" s="75" t="s">
        <v>11</v>
      </c>
      <c r="K214" s="107" t="s">
        <v>11</v>
      </c>
      <c r="L214" s="107" t="s">
        <v>11</v>
      </c>
      <c r="M214" s="75">
        <v>0.1</v>
      </c>
      <c r="N214" s="107" t="s">
        <v>11</v>
      </c>
      <c r="O214" s="64" t="s">
        <v>11</v>
      </c>
      <c r="P214" s="64" t="s">
        <v>11</v>
      </c>
      <c r="Q214" s="75">
        <v>0.1</v>
      </c>
      <c r="R214" s="64" t="s">
        <v>11</v>
      </c>
      <c r="S214" s="107" t="s">
        <v>11</v>
      </c>
      <c r="T214" s="107" t="s">
        <v>11</v>
      </c>
      <c r="U214" s="107" t="s">
        <v>11</v>
      </c>
      <c r="V214" s="107" t="s">
        <v>11</v>
      </c>
      <c r="W214" s="106" t="s">
        <v>11</v>
      </c>
      <c r="X214" s="107" t="s">
        <v>11</v>
      </c>
      <c r="Y214" s="107" t="s">
        <v>11</v>
      </c>
      <c r="Z214" s="107" t="s">
        <v>11</v>
      </c>
      <c r="AA214" s="107" t="s">
        <v>11</v>
      </c>
      <c r="AB214" s="107" t="s">
        <v>11</v>
      </c>
      <c r="AC214" s="107" t="s">
        <v>11</v>
      </c>
      <c r="AD214" s="107" t="s">
        <v>11</v>
      </c>
      <c r="AE214" s="64" t="s">
        <v>11</v>
      </c>
      <c r="AF214" s="107" t="s">
        <v>11</v>
      </c>
      <c r="AG214" s="107" t="s">
        <v>11</v>
      </c>
      <c r="AH214" s="73" t="s">
        <v>11</v>
      </c>
      <c r="AI214" s="107" t="s">
        <v>11</v>
      </c>
      <c r="AJ214" s="107" t="s">
        <v>11</v>
      </c>
      <c r="AK214" s="107" t="s">
        <v>11</v>
      </c>
      <c r="AL214" s="95" t="s">
        <v>11</v>
      </c>
    </row>
    <row r="215" spans="1:38">
      <c r="A215" s="220"/>
      <c r="B215" s="37" t="s">
        <v>195</v>
      </c>
      <c r="C215" s="75">
        <v>0.01</v>
      </c>
      <c r="D215" s="50" t="s">
        <v>11</v>
      </c>
      <c r="E215" s="107" t="s">
        <v>11</v>
      </c>
      <c r="F215" s="107" t="s">
        <v>11</v>
      </c>
      <c r="G215" s="107" t="s">
        <v>11</v>
      </c>
      <c r="H215" s="75">
        <v>0.01</v>
      </c>
      <c r="I215" s="75" t="s">
        <v>11</v>
      </c>
      <c r="J215" s="75" t="s">
        <v>11</v>
      </c>
      <c r="K215" s="107" t="s">
        <v>11</v>
      </c>
      <c r="L215" s="107" t="s">
        <v>11</v>
      </c>
      <c r="M215" s="75">
        <v>0.01</v>
      </c>
      <c r="N215" s="107" t="s">
        <v>11</v>
      </c>
      <c r="O215" s="64">
        <v>50</v>
      </c>
      <c r="P215" s="64" t="s">
        <v>11</v>
      </c>
      <c r="Q215" s="75">
        <v>0.01</v>
      </c>
      <c r="R215" s="64" t="s">
        <v>11</v>
      </c>
      <c r="S215" s="107" t="s">
        <v>11</v>
      </c>
      <c r="T215" s="107" t="s">
        <v>11</v>
      </c>
      <c r="U215" s="107" t="s">
        <v>11</v>
      </c>
      <c r="V215" s="107" t="s">
        <v>11</v>
      </c>
      <c r="W215" s="106" t="s">
        <v>11</v>
      </c>
      <c r="X215" s="107" t="s">
        <v>11</v>
      </c>
      <c r="Y215" s="107" t="s">
        <v>11</v>
      </c>
      <c r="Z215" s="107" t="s">
        <v>11</v>
      </c>
      <c r="AA215" s="107" t="s">
        <v>11</v>
      </c>
      <c r="AB215" s="107" t="s">
        <v>11</v>
      </c>
      <c r="AC215" s="107" t="s">
        <v>11</v>
      </c>
      <c r="AD215" s="107" t="s">
        <v>11</v>
      </c>
      <c r="AE215" s="64">
        <v>20</v>
      </c>
      <c r="AF215" s="107" t="s">
        <v>11</v>
      </c>
      <c r="AG215" s="107" t="s">
        <v>11</v>
      </c>
      <c r="AH215" s="73">
        <v>1</v>
      </c>
      <c r="AI215" s="107" t="s">
        <v>11</v>
      </c>
      <c r="AJ215" s="107" t="s">
        <v>11</v>
      </c>
      <c r="AK215" s="107" t="s">
        <v>11</v>
      </c>
      <c r="AL215" s="95" t="s">
        <v>11</v>
      </c>
    </row>
    <row r="216" spans="1:38">
      <c r="A216" s="220"/>
      <c r="B216" s="37" t="s">
        <v>196</v>
      </c>
      <c r="C216" s="75">
        <v>0.7</v>
      </c>
      <c r="D216" s="50" t="s">
        <v>11</v>
      </c>
      <c r="E216" s="107" t="s">
        <v>11</v>
      </c>
      <c r="F216" s="107" t="s">
        <v>11</v>
      </c>
      <c r="G216" s="107" t="s">
        <v>11</v>
      </c>
      <c r="H216" s="75">
        <v>0.7</v>
      </c>
      <c r="I216" s="75" t="s">
        <v>11</v>
      </c>
      <c r="J216" s="75" t="s">
        <v>11</v>
      </c>
      <c r="K216" s="107" t="s">
        <v>11</v>
      </c>
      <c r="L216" s="107" t="s">
        <v>11</v>
      </c>
      <c r="M216" s="75">
        <v>0.3</v>
      </c>
      <c r="N216" s="107" t="s">
        <v>11</v>
      </c>
      <c r="O216" s="64" t="s">
        <v>11</v>
      </c>
      <c r="P216" s="64" t="s">
        <v>11</v>
      </c>
      <c r="Q216" s="75">
        <v>0.7</v>
      </c>
      <c r="R216" s="64" t="s">
        <v>11</v>
      </c>
      <c r="S216" s="107" t="s">
        <v>11</v>
      </c>
      <c r="T216" s="107" t="s">
        <v>11</v>
      </c>
      <c r="U216" s="107" t="s">
        <v>11</v>
      </c>
      <c r="V216" s="107" t="s">
        <v>11</v>
      </c>
      <c r="W216" s="106" t="s">
        <v>11</v>
      </c>
      <c r="X216" s="107" t="s">
        <v>11</v>
      </c>
      <c r="Y216" s="107" t="s">
        <v>11</v>
      </c>
      <c r="Z216" s="107" t="s">
        <v>11</v>
      </c>
      <c r="AA216" s="107" t="s">
        <v>11</v>
      </c>
      <c r="AB216" s="107" t="s">
        <v>11</v>
      </c>
      <c r="AC216" s="107" t="s">
        <v>11</v>
      </c>
      <c r="AD216" s="107" t="s">
        <v>11</v>
      </c>
      <c r="AE216" s="64" t="s">
        <v>11</v>
      </c>
      <c r="AF216" s="107" t="s">
        <v>11</v>
      </c>
      <c r="AG216" s="107" t="s">
        <v>11</v>
      </c>
      <c r="AH216" s="88" t="s">
        <v>11</v>
      </c>
      <c r="AI216" s="107" t="s">
        <v>11</v>
      </c>
      <c r="AJ216" s="107" t="s">
        <v>11</v>
      </c>
      <c r="AK216" s="107" t="s">
        <v>11</v>
      </c>
      <c r="AL216" s="95" t="s">
        <v>11</v>
      </c>
    </row>
    <row r="217" spans="1:38">
      <c r="A217" s="220"/>
      <c r="B217" s="37" t="s">
        <v>197</v>
      </c>
      <c r="C217" s="75">
        <v>0.2</v>
      </c>
      <c r="D217" s="50" t="s">
        <v>11</v>
      </c>
      <c r="E217" s="107" t="s">
        <v>11</v>
      </c>
      <c r="F217" s="107" t="s">
        <v>11</v>
      </c>
      <c r="G217" s="107" t="s">
        <v>11</v>
      </c>
      <c r="H217" s="75" t="s">
        <v>11</v>
      </c>
      <c r="I217" s="75">
        <v>0.2</v>
      </c>
      <c r="J217" s="75" t="s">
        <v>11</v>
      </c>
      <c r="K217" s="107" t="s">
        <v>11</v>
      </c>
      <c r="L217" s="107" t="s">
        <v>11</v>
      </c>
      <c r="M217" s="75">
        <v>0.1</v>
      </c>
      <c r="N217" s="107" t="s">
        <v>11</v>
      </c>
      <c r="O217" s="64" t="s">
        <v>11</v>
      </c>
      <c r="P217" s="64">
        <v>27</v>
      </c>
      <c r="Q217" s="75">
        <v>0.2</v>
      </c>
      <c r="R217" s="64" t="s">
        <v>11</v>
      </c>
      <c r="S217" s="107" t="s">
        <v>11</v>
      </c>
      <c r="T217" s="107" t="s">
        <v>11</v>
      </c>
      <c r="U217" s="107" t="s">
        <v>11</v>
      </c>
      <c r="V217" s="107" t="s">
        <v>11</v>
      </c>
      <c r="W217" s="106" t="s">
        <v>11</v>
      </c>
      <c r="X217" s="107" t="s">
        <v>11</v>
      </c>
      <c r="Y217" s="107" t="s">
        <v>11</v>
      </c>
      <c r="Z217" s="107" t="s">
        <v>11</v>
      </c>
      <c r="AA217" s="107" t="s">
        <v>11</v>
      </c>
      <c r="AB217" s="107" t="s">
        <v>11</v>
      </c>
      <c r="AC217" s="107" t="s">
        <v>11</v>
      </c>
      <c r="AD217" s="107" t="s">
        <v>11</v>
      </c>
      <c r="AE217" s="64" t="s">
        <v>11</v>
      </c>
      <c r="AF217" s="107" t="s">
        <v>11</v>
      </c>
      <c r="AG217" s="107" t="s">
        <v>11</v>
      </c>
      <c r="AH217" s="73" t="s">
        <v>11</v>
      </c>
      <c r="AI217" s="107" t="s">
        <v>11</v>
      </c>
      <c r="AJ217" s="107" t="s">
        <v>11</v>
      </c>
      <c r="AK217" s="107" t="s">
        <v>11</v>
      </c>
      <c r="AL217" s="95" t="s">
        <v>11</v>
      </c>
    </row>
    <row r="218" spans="1:38">
      <c r="A218" s="220"/>
      <c r="B218" s="37" t="s">
        <v>198</v>
      </c>
      <c r="C218" s="75">
        <v>0.12</v>
      </c>
      <c r="D218" s="50" t="s">
        <v>11</v>
      </c>
      <c r="E218" s="107" t="s">
        <v>11</v>
      </c>
      <c r="F218" s="107" t="s">
        <v>11</v>
      </c>
      <c r="G218" s="107" t="s">
        <v>11</v>
      </c>
      <c r="H218" s="75" t="s">
        <v>11</v>
      </c>
      <c r="I218" s="75">
        <v>0.12</v>
      </c>
      <c r="J218" s="75" t="s">
        <v>11</v>
      </c>
      <c r="K218" s="107" t="s">
        <v>11</v>
      </c>
      <c r="L218" s="107" t="s">
        <v>11</v>
      </c>
      <c r="M218" s="75">
        <v>0.12</v>
      </c>
      <c r="N218" s="107" t="s">
        <v>11</v>
      </c>
      <c r="O218" s="64" t="s">
        <v>11</v>
      </c>
      <c r="P218" s="64" t="s">
        <v>11</v>
      </c>
      <c r="Q218" s="75">
        <v>0.12</v>
      </c>
      <c r="R218" s="64" t="s">
        <v>11</v>
      </c>
      <c r="S218" s="107" t="s">
        <v>11</v>
      </c>
      <c r="T218" s="107" t="s">
        <v>11</v>
      </c>
      <c r="U218" s="107" t="s">
        <v>11</v>
      </c>
      <c r="V218" s="107" t="s">
        <v>11</v>
      </c>
      <c r="W218" s="106" t="s">
        <v>11</v>
      </c>
      <c r="X218" s="107" t="s">
        <v>11</v>
      </c>
      <c r="Y218" s="107" t="s">
        <v>11</v>
      </c>
      <c r="Z218" s="107" t="s">
        <v>11</v>
      </c>
      <c r="AA218" s="107" t="s">
        <v>11</v>
      </c>
      <c r="AB218" s="107" t="s">
        <v>11</v>
      </c>
      <c r="AC218" s="107" t="s">
        <v>11</v>
      </c>
      <c r="AD218" s="107" t="s">
        <v>11</v>
      </c>
      <c r="AE218" s="64" t="s">
        <v>11</v>
      </c>
      <c r="AF218" s="107" t="s">
        <v>11</v>
      </c>
      <c r="AG218" s="107" t="s">
        <v>11</v>
      </c>
      <c r="AH218" s="73" t="s">
        <v>11</v>
      </c>
      <c r="AI218" s="107" t="s">
        <v>11</v>
      </c>
      <c r="AJ218" s="107" t="s">
        <v>11</v>
      </c>
      <c r="AK218" s="107" t="s">
        <v>11</v>
      </c>
      <c r="AL218" s="95" t="s">
        <v>11</v>
      </c>
    </row>
    <row r="219" spans="1:38">
      <c r="A219" s="220"/>
      <c r="B219" s="37" t="s">
        <v>199</v>
      </c>
      <c r="C219" s="73">
        <v>1.02</v>
      </c>
      <c r="D219" s="50" t="s">
        <v>11</v>
      </c>
      <c r="E219" s="107" t="s">
        <v>11</v>
      </c>
      <c r="F219" s="107" t="s">
        <v>11</v>
      </c>
      <c r="G219" s="107" t="s">
        <v>11</v>
      </c>
      <c r="H219" s="73" t="s">
        <v>11</v>
      </c>
      <c r="I219" s="73">
        <v>1.02</v>
      </c>
      <c r="J219" s="75" t="s">
        <v>11</v>
      </c>
      <c r="K219" s="107" t="s">
        <v>11</v>
      </c>
      <c r="L219" s="107" t="s">
        <v>11</v>
      </c>
      <c r="M219" s="73">
        <v>1.02</v>
      </c>
      <c r="N219" s="107" t="s">
        <v>11</v>
      </c>
      <c r="O219" s="73" t="s">
        <v>11</v>
      </c>
      <c r="P219" s="73" t="s">
        <v>11</v>
      </c>
      <c r="Q219" s="73">
        <v>1.02</v>
      </c>
      <c r="R219" s="89" t="s">
        <v>11</v>
      </c>
      <c r="S219" s="107" t="s">
        <v>11</v>
      </c>
      <c r="T219" s="107" t="s">
        <v>11</v>
      </c>
      <c r="U219" s="107" t="s">
        <v>11</v>
      </c>
      <c r="V219" s="107" t="s">
        <v>11</v>
      </c>
      <c r="W219" s="106" t="s">
        <v>11</v>
      </c>
      <c r="X219" s="107" t="s">
        <v>11</v>
      </c>
      <c r="Y219" s="107" t="s">
        <v>11</v>
      </c>
      <c r="Z219" s="107" t="s">
        <v>11</v>
      </c>
      <c r="AA219" s="107" t="s">
        <v>11</v>
      </c>
      <c r="AB219" s="107" t="s">
        <v>11</v>
      </c>
      <c r="AC219" s="107" t="s">
        <v>11</v>
      </c>
      <c r="AD219" s="107" t="s">
        <v>11</v>
      </c>
      <c r="AE219" s="73" t="s">
        <v>11</v>
      </c>
      <c r="AF219" s="107" t="s">
        <v>11</v>
      </c>
      <c r="AG219" s="107" t="s">
        <v>11</v>
      </c>
      <c r="AH219" s="73" t="s">
        <v>11</v>
      </c>
      <c r="AI219" s="107" t="s">
        <v>11</v>
      </c>
      <c r="AJ219" s="107" t="s">
        <v>11</v>
      </c>
      <c r="AK219" s="107" t="s">
        <v>11</v>
      </c>
      <c r="AL219" s="95" t="s">
        <v>11</v>
      </c>
    </row>
    <row r="220" spans="1:38">
      <c r="A220" s="220"/>
      <c r="B220" s="37" t="s">
        <v>200</v>
      </c>
      <c r="C220" s="73">
        <v>0.7</v>
      </c>
      <c r="D220" s="50" t="s">
        <v>11</v>
      </c>
      <c r="E220" s="107" t="s">
        <v>11</v>
      </c>
      <c r="F220" s="107" t="s">
        <v>11</v>
      </c>
      <c r="G220" s="107" t="s">
        <v>11</v>
      </c>
      <c r="H220" s="73" t="s">
        <v>11</v>
      </c>
      <c r="I220" s="75">
        <v>0.7</v>
      </c>
      <c r="J220" s="75" t="s">
        <v>11</v>
      </c>
      <c r="K220" s="107" t="s">
        <v>11</v>
      </c>
      <c r="L220" s="107" t="s">
        <v>11</v>
      </c>
      <c r="M220" s="73">
        <v>0.3</v>
      </c>
      <c r="N220" s="107" t="s">
        <v>11</v>
      </c>
      <c r="O220" s="73" t="s">
        <v>11</v>
      </c>
      <c r="P220" s="73" t="s">
        <v>11</v>
      </c>
      <c r="Q220" s="75">
        <v>0.7</v>
      </c>
      <c r="R220" s="89" t="s">
        <v>11</v>
      </c>
      <c r="S220" s="107" t="s">
        <v>11</v>
      </c>
      <c r="T220" s="107" t="s">
        <v>11</v>
      </c>
      <c r="U220" s="107" t="s">
        <v>11</v>
      </c>
      <c r="V220" s="107" t="s">
        <v>11</v>
      </c>
      <c r="W220" s="106" t="s">
        <v>11</v>
      </c>
      <c r="X220" s="107" t="s">
        <v>11</v>
      </c>
      <c r="Y220" s="107" t="s">
        <v>11</v>
      </c>
      <c r="Z220" s="107" t="s">
        <v>11</v>
      </c>
      <c r="AA220" s="107" t="s">
        <v>11</v>
      </c>
      <c r="AB220" s="107" t="s">
        <v>11</v>
      </c>
      <c r="AC220" s="107" t="s">
        <v>11</v>
      </c>
      <c r="AD220" s="107" t="s">
        <v>11</v>
      </c>
      <c r="AE220" s="73" t="s">
        <v>11</v>
      </c>
      <c r="AF220" s="107" t="s">
        <v>11</v>
      </c>
      <c r="AG220" s="107" t="s">
        <v>11</v>
      </c>
      <c r="AH220" s="73" t="s">
        <v>11</v>
      </c>
      <c r="AI220" s="107" t="s">
        <v>11</v>
      </c>
      <c r="AJ220" s="107" t="s">
        <v>11</v>
      </c>
      <c r="AK220" s="107" t="s">
        <v>11</v>
      </c>
      <c r="AL220" s="95" t="s">
        <v>11</v>
      </c>
    </row>
    <row r="221" spans="1:38">
      <c r="A221" s="220"/>
      <c r="B221" s="37" t="s">
        <v>201</v>
      </c>
      <c r="C221" s="75">
        <v>1.5</v>
      </c>
      <c r="D221" s="50" t="s">
        <v>11</v>
      </c>
      <c r="E221" s="107" t="s">
        <v>11</v>
      </c>
      <c r="F221" s="107" t="s">
        <v>11</v>
      </c>
      <c r="G221" s="107" t="s">
        <v>11</v>
      </c>
      <c r="H221" s="75">
        <v>1.5</v>
      </c>
      <c r="I221" s="75" t="s">
        <v>11</v>
      </c>
      <c r="J221" s="75" t="s">
        <v>11</v>
      </c>
      <c r="K221" s="107" t="s">
        <v>11</v>
      </c>
      <c r="L221" s="107" t="s">
        <v>11</v>
      </c>
      <c r="M221" s="75">
        <v>1.5</v>
      </c>
      <c r="N221" s="107" t="s">
        <v>11</v>
      </c>
      <c r="O221" s="64">
        <v>200</v>
      </c>
      <c r="P221" s="64" t="s">
        <v>11</v>
      </c>
      <c r="Q221" s="75">
        <v>1.5</v>
      </c>
      <c r="R221" s="64" t="s">
        <v>11</v>
      </c>
      <c r="S221" s="107" t="s">
        <v>11</v>
      </c>
      <c r="T221" s="107" t="s">
        <v>11</v>
      </c>
      <c r="U221" s="107" t="s">
        <v>11</v>
      </c>
      <c r="V221" s="107" t="s">
        <v>11</v>
      </c>
      <c r="W221" s="106" t="s">
        <v>11</v>
      </c>
      <c r="X221" s="107" t="s">
        <v>11</v>
      </c>
      <c r="Y221" s="107" t="s">
        <v>11</v>
      </c>
      <c r="Z221" s="107" t="s">
        <v>11</v>
      </c>
      <c r="AA221" s="107" t="s">
        <v>11</v>
      </c>
      <c r="AB221" s="107" t="s">
        <v>11</v>
      </c>
      <c r="AC221" s="107" t="s">
        <v>11</v>
      </c>
      <c r="AD221" s="107" t="s">
        <v>11</v>
      </c>
      <c r="AE221" s="64" t="s">
        <v>11</v>
      </c>
      <c r="AF221" s="107" t="s">
        <v>11</v>
      </c>
      <c r="AG221" s="107" t="s">
        <v>11</v>
      </c>
      <c r="AH221" s="73" t="s">
        <v>11</v>
      </c>
      <c r="AI221" s="107" t="s">
        <v>11</v>
      </c>
      <c r="AJ221" s="107" t="s">
        <v>11</v>
      </c>
      <c r="AK221" s="107" t="s">
        <v>11</v>
      </c>
      <c r="AL221" s="95" t="s">
        <v>11</v>
      </c>
    </row>
    <row r="222" spans="1:38" ht="25.5">
      <c r="A222" s="220"/>
      <c r="B222" s="37" t="s">
        <v>202</v>
      </c>
      <c r="C222" s="75">
        <v>0.03</v>
      </c>
      <c r="D222" s="50" t="s">
        <v>11</v>
      </c>
      <c r="E222" s="107" t="s">
        <v>11</v>
      </c>
      <c r="F222" s="107" t="s">
        <v>11</v>
      </c>
      <c r="G222" s="107" t="s">
        <v>11</v>
      </c>
      <c r="H222" s="75">
        <v>0.03</v>
      </c>
      <c r="I222" s="75" t="s">
        <v>11</v>
      </c>
      <c r="J222" s="75" t="s">
        <v>11</v>
      </c>
      <c r="K222" s="107" t="s">
        <v>11</v>
      </c>
      <c r="L222" s="107" t="s">
        <v>11</v>
      </c>
      <c r="M222" s="75">
        <v>0.03</v>
      </c>
      <c r="N222" s="107" t="s">
        <v>11</v>
      </c>
      <c r="O222" s="64" t="s">
        <v>11</v>
      </c>
      <c r="P222" s="64">
        <v>70</v>
      </c>
      <c r="Q222" s="75">
        <v>0.03</v>
      </c>
      <c r="R222" s="64" t="s">
        <v>11</v>
      </c>
      <c r="S222" s="107" t="s">
        <v>11</v>
      </c>
      <c r="T222" s="107" t="s">
        <v>11</v>
      </c>
      <c r="U222" s="107" t="s">
        <v>11</v>
      </c>
      <c r="V222" s="107" t="s">
        <v>11</v>
      </c>
      <c r="W222" s="106" t="s">
        <v>11</v>
      </c>
      <c r="X222" s="107" t="s">
        <v>11</v>
      </c>
      <c r="Y222" s="107" t="s">
        <v>11</v>
      </c>
      <c r="Z222" s="107" t="s">
        <v>11</v>
      </c>
      <c r="AA222" s="107" t="s">
        <v>11</v>
      </c>
      <c r="AB222" s="107" t="s">
        <v>11</v>
      </c>
      <c r="AC222" s="107" t="s">
        <v>11</v>
      </c>
      <c r="AD222" s="107" t="s">
        <v>11</v>
      </c>
      <c r="AE222" s="64" t="s">
        <v>11</v>
      </c>
      <c r="AF222" s="107" t="s">
        <v>11</v>
      </c>
      <c r="AG222" s="107" t="s">
        <v>11</v>
      </c>
      <c r="AH222" s="73" t="s">
        <v>11</v>
      </c>
      <c r="AI222" s="107" t="s">
        <v>11</v>
      </c>
      <c r="AJ222" s="107" t="s">
        <v>11</v>
      </c>
      <c r="AK222" s="107" t="s">
        <v>11</v>
      </c>
      <c r="AL222" s="95" t="s">
        <v>11</v>
      </c>
    </row>
    <row r="223" spans="1:38">
      <c r="A223" s="220"/>
      <c r="B223" s="37" t="s">
        <v>203</v>
      </c>
      <c r="C223" s="75">
        <v>0.12</v>
      </c>
      <c r="D223" s="50" t="s">
        <v>11</v>
      </c>
      <c r="E223" s="107" t="s">
        <v>11</v>
      </c>
      <c r="F223" s="107" t="s">
        <v>11</v>
      </c>
      <c r="G223" s="107" t="s">
        <v>11</v>
      </c>
      <c r="H223" s="75">
        <v>0.11</v>
      </c>
      <c r="I223" s="75" t="s">
        <v>11</v>
      </c>
      <c r="J223" s="75" t="s">
        <v>11</v>
      </c>
      <c r="K223" s="107" t="s">
        <v>11</v>
      </c>
      <c r="L223" s="107" t="s">
        <v>11</v>
      </c>
      <c r="M223" s="75">
        <v>0.11</v>
      </c>
      <c r="N223" s="107" t="s">
        <v>11</v>
      </c>
      <c r="O223" s="64">
        <v>100</v>
      </c>
      <c r="P223" s="64" t="s">
        <v>11</v>
      </c>
      <c r="Q223" s="75">
        <v>0.11</v>
      </c>
      <c r="R223" s="64" t="s">
        <v>11</v>
      </c>
      <c r="S223" s="107" t="s">
        <v>11</v>
      </c>
      <c r="T223" s="107" t="s">
        <v>11</v>
      </c>
      <c r="U223" s="107" t="s">
        <v>11</v>
      </c>
      <c r="V223" s="107" t="s">
        <v>11</v>
      </c>
      <c r="W223" s="106" t="s">
        <v>11</v>
      </c>
      <c r="X223" s="107" t="s">
        <v>11</v>
      </c>
      <c r="Y223" s="107" t="s">
        <v>11</v>
      </c>
      <c r="Z223" s="107" t="s">
        <v>11</v>
      </c>
      <c r="AA223" s="107" t="s">
        <v>11</v>
      </c>
      <c r="AB223" s="107" t="s">
        <v>11</v>
      </c>
      <c r="AC223" s="107" t="s">
        <v>11</v>
      </c>
      <c r="AD223" s="107" t="s">
        <v>11</v>
      </c>
      <c r="AE223" s="64">
        <v>132</v>
      </c>
      <c r="AF223" s="107" t="s">
        <v>11</v>
      </c>
      <c r="AG223" s="107" t="s">
        <v>11</v>
      </c>
      <c r="AH223" s="73" t="s">
        <v>11</v>
      </c>
      <c r="AI223" s="107" t="s">
        <v>11</v>
      </c>
      <c r="AJ223" s="107" t="s">
        <v>11</v>
      </c>
      <c r="AK223" s="107" t="s">
        <v>11</v>
      </c>
      <c r="AL223" s="95" t="s">
        <v>11</v>
      </c>
    </row>
    <row r="224" spans="1:38">
      <c r="A224" s="220"/>
      <c r="B224" s="37" t="s">
        <v>204</v>
      </c>
      <c r="C224" s="75">
        <v>0.5</v>
      </c>
      <c r="D224" s="50" t="s">
        <v>11</v>
      </c>
      <c r="E224" s="107" t="s">
        <v>11</v>
      </c>
      <c r="F224" s="107" t="s">
        <v>11</v>
      </c>
      <c r="G224" s="107" t="s">
        <v>11</v>
      </c>
      <c r="H224" s="75" t="s">
        <v>11</v>
      </c>
      <c r="I224" s="75">
        <v>0.5</v>
      </c>
      <c r="J224" s="75" t="s">
        <v>11</v>
      </c>
      <c r="K224" s="107" t="s">
        <v>11</v>
      </c>
      <c r="L224" s="107" t="s">
        <v>11</v>
      </c>
      <c r="M224" s="73">
        <v>0.5</v>
      </c>
      <c r="N224" s="107" t="s">
        <v>11</v>
      </c>
      <c r="O224" s="64" t="s">
        <v>11</v>
      </c>
      <c r="P224" s="64">
        <v>187</v>
      </c>
      <c r="Q224" s="75">
        <v>0.5</v>
      </c>
      <c r="R224" s="64" t="s">
        <v>11</v>
      </c>
      <c r="S224" s="107" t="s">
        <v>11</v>
      </c>
      <c r="T224" s="107" t="s">
        <v>11</v>
      </c>
      <c r="U224" s="107" t="s">
        <v>11</v>
      </c>
      <c r="V224" s="107" t="s">
        <v>11</v>
      </c>
      <c r="W224" s="106" t="s">
        <v>11</v>
      </c>
      <c r="X224" s="107" t="s">
        <v>11</v>
      </c>
      <c r="Y224" s="107" t="s">
        <v>11</v>
      </c>
      <c r="Z224" s="107" t="s">
        <v>11</v>
      </c>
      <c r="AA224" s="107" t="s">
        <v>11</v>
      </c>
      <c r="AB224" s="107" t="s">
        <v>11</v>
      </c>
      <c r="AC224" s="107" t="s">
        <v>11</v>
      </c>
      <c r="AD224" s="107" t="s">
        <v>11</v>
      </c>
      <c r="AE224" s="64" t="s">
        <v>11</v>
      </c>
      <c r="AF224" s="107" t="s">
        <v>11</v>
      </c>
      <c r="AG224" s="107" t="s">
        <v>11</v>
      </c>
      <c r="AH224" s="73" t="s">
        <v>11</v>
      </c>
      <c r="AI224" s="107" t="s">
        <v>11</v>
      </c>
      <c r="AJ224" s="107" t="s">
        <v>11</v>
      </c>
      <c r="AK224" s="107" t="s">
        <v>11</v>
      </c>
      <c r="AL224" s="95" t="s">
        <v>11</v>
      </c>
    </row>
    <row r="225" spans="1:38">
      <c r="A225" s="220"/>
      <c r="B225" s="37" t="s">
        <v>205</v>
      </c>
      <c r="C225" s="75">
        <v>0.2</v>
      </c>
      <c r="D225" s="50" t="s">
        <v>11</v>
      </c>
      <c r="E225" s="107" t="s">
        <v>11</v>
      </c>
      <c r="F225" s="107" t="s">
        <v>11</v>
      </c>
      <c r="G225" s="107" t="s">
        <v>11</v>
      </c>
      <c r="H225" s="75" t="s">
        <v>11</v>
      </c>
      <c r="I225" s="75">
        <v>0.2</v>
      </c>
      <c r="J225" s="75" t="s">
        <v>11</v>
      </c>
      <c r="K225" s="107" t="s">
        <v>11</v>
      </c>
      <c r="L225" s="107" t="s">
        <v>11</v>
      </c>
      <c r="M225" s="73">
        <v>0.2</v>
      </c>
      <c r="N225" s="107" t="s">
        <v>11</v>
      </c>
      <c r="O225" s="64" t="s">
        <v>11</v>
      </c>
      <c r="P225" s="64">
        <v>232</v>
      </c>
      <c r="Q225" s="75">
        <v>0.2</v>
      </c>
      <c r="R225" s="64" t="s">
        <v>11</v>
      </c>
      <c r="S225" s="107" t="s">
        <v>11</v>
      </c>
      <c r="T225" s="107" t="s">
        <v>11</v>
      </c>
      <c r="U225" s="107" t="s">
        <v>11</v>
      </c>
      <c r="V225" s="107" t="s">
        <v>11</v>
      </c>
      <c r="W225" s="106" t="s">
        <v>11</v>
      </c>
      <c r="X225" s="107" t="s">
        <v>11</v>
      </c>
      <c r="Y225" s="107" t="s">
        <v>11</v>
      </c>
      <c r="Z225" s="107" t="s">
        <v>11</v>
      </c>
      <c r="AA225" s="107" t="s">
        <v>11</v>
      </c>
      <c r="AB225" s="107" t="s">
        <v>11</v>
      </c>
      <c r="AC225" s="107" t="s">
        <v>11</v>
      </c>
      <c r="AD225" s="107" t="s">
        <v>11</v>
      </c>
      <c r="AE225" s="64" t="s">
        <v>11</v>
      </c>
      <c r="AF225" s="107" t="s">
        <v>11</v>
      </c>
      <c r="AG225" s="107" t="s">
        <v>11</v>
      </c>
      <c r="AH225" s="73" t="s">
        <v>11</v>
      </c>
      <c r="AI225" s="107" t="s">
        <v>11</v>
      </c>
      <c r="AJ225" s="107" t="s">
        <v>11</v>
      </c>
      <c r="AK225" s="107" t="s">
        <v>11</v>
      </c>
      <c r="AL225" s="95" t="s">
        <v>11</v>
      </c>
    </row>
    <row r="226" spans="1:38">
      <c r="A226" s="220"/>
      <c r="B226" s="37" t="s">
        <v>206</v>
      </c>
      <c r="C226" s="75">
        <v>0.56999999999999995</v>
      </c>
      <c r="D226" s="50" t="s">
        <v>11</v>
      </c>
      <c r="E226" s="107" t="s">
        <v>11</v>
      </c>
      <c r="F226" s="107" t="s">
        <v>11</v>
      </c>
      <c r="G226" s="107" t="s">
        <v>11</v>
      </c>
      <c r="H226" s="75" t="s">
        <v>11</v>
      </c>
      <c r="I226" s="75">
        <v>0.56999999999999995</v>
      </c>
      <c r="J226" s="75" t="s">
        <v>11</v>
      </c>
      <c r="K226" s="107" t="s">
        <v>11</v>
      </c>
      <c r="L226" s="107" t="s">
        <v>11</v>
      </c>
      <c r="M226" s="73">
        <v>0.56999999999999995</v>
      </c>
      <c r="N226" s="107" t="s">
        <v>11</v>
      </c>
      <c r="O226" s="64" t="s">
        <v>11</v>
      </c>
      <c r="P226" s="64" t="s">
        <v>11</v>
      </c>
      <c r="Q226" s="75">
        <v>0.56999999999999995</v>
      </c>
      <c r="R226" s="64" t="s">
        <v>11</v>
      </c>
      <c r="S226" s="107" t="s">
        <v>11</v>
      </c>
      <c r="T226" s="107" t="s">
        <v>11</v>
      </c>
      <c r="U226" s="107" t="s">
        <v>11</v>
      </c>
      <c r="V226" s="107" t="s">
        <v>11</v>
      </c>
      <c r="W226" s="106" t="s">
        <v>11</v>
      </c>
      <c r="X226" s="107" t="s">
        <v>11</v>
      </c>
      <c r="Y226" s="107" t="s">
        <v>11</v>
      </c>
      <c r="Z226" s="107" t="s">
        <v>11</v>
      </c>
      <c r="AA226" s="107" t="s">
        <v>11</v>
      </c>
      <c r="AB226" s="107" t="s">
        <v>11</v>
      </c>
      <c r="AC226" s="107" t="s">
        <v>11</v>
      </c>
      <c r="AD226" s="107" t="s">
        <v>11</v>
      </c>
      <c r="AE226" s="64" t="s">
        <v>11</v>
      </c>
      <c r="AF226" s="107" t="s">
        <v>11</v>
      </c>
      <c r="AG226" s="107" t="s">
        <v>11</v>
      </c>
      <c r="AH226" s="73" t="s">
        <v>11</v>
      </c>
      <c r="AI226" s="107" t="s">
        <v>11</v>
      </c>
      <c r="AJ226" s="107" t="s">
        <v>11</v>
      </c>
      <c r="AK226" s="107" t="s">
        <v>11</v>
      </c>
      <c r="AL226" s="95" t="s">
        <v>11</v>
      </c>
    </row>
    <row r="227" spans="1:38">
      <c r="A227" s="220"/>
      <c r="B227" s="37" t="s">
        <v>207</v>
      </c>
      <c r="C227" s="75">
        <v>0.3</v>
      </c>
      <c r="D227" s="50" t="s">
        <v>11</v>
      </c>
      <c r="E227" s="107" t="s">
        <v>11</v>
      </c>
      <c r="F227" s="107" t="s">
        <v>11</v>
      </c>
      <c r="G227" s="107" t="s">
        <v>11</v>
      </c>
      <c r="H227" s="75" t="s">
        <v>11</v>
      </c>
      <c r="I227" s="75">
        <v>0.3</v>
      </c>
      <c r="J227" s="75" t="s">
        <v>11</v>
      </c>
      <c r="K227" s="107" t="s">
        <v>11</v>
      </c>
      <c r="L227" s="107" t="s">
        <v>11</v>
      </c>
      <c r="M227" s="73">
        <v>0.3</v>
      </c>
      <c r="N227" s="107" t="s">
        <v>11</v>
      </c>
      <c r="O227" s="64" t="s">
        <v>11</v>
      </c>
      <c r="P227" s="64" t="s">
        <v>11</v>
      </c>
      <c r="Q227" s="75">
        <v>0.3</v>
      </c>
      <c r="R227" s="64" t="s">
        <v>11</v>
      </c>
      <c r="S227" s="107" t="s">
        <v>11</v>
      </c>
      <c r="T227" s="107" t="s">
        <v>11</v>
      </c>
      <c r="U227" s="107" t="s">
        <v>11</v>
      </c>
      <c r="V227" s="107" t="s">
        <v>11</v>
      </c>
      <c r="W227" s="106" t="s">
        <v>11</v>
      </c>
      <c r="X227" s="107" t="s">
        <v>11</v>
      </c>
      <c r="Y227" s="107" t="s">
        <v>11</v>
      </c>
      <c r="Z227" s="107" t="s">
        <v>11</v>
      </c>
      <c r="AA227" s="107" t="s">
        <v>11</v>
      </c>
      <c r="AB227" s="107" t="s">
        <v>11</v>
      </c>
      <c r="AC227" s="107" t="s">
        <v>11</v>
      </c>
      <c r="AD227" s="107" t="s">
        <v>11</v>
      </c>
      <c r="AE227" s="64" t="s">
        <v>11</v>
      </c>
      <c r="AF227" s="107" t="s">
        <v>11</v>
      </c>
      <c r="AG227" s="107" t="s">
        <v>11</v>
      </c>
      <c r="AH227" s="73" t="s">
        <v>11</v>
      </c>
      <c r="AI227" s="107" t="s">
        <v>11</v>
      </c>
      <c r="AJ227" s="107" t="s">
        <v>11</v>
      </c>
      <c r="AK227" s="107" t="s">
        <v>11</v>
      </c>
      <c r="AL227" s="95" t="s">
        <v>11</v>
      </c>
    </row>
    <row r="228" spans="1:38">
      <c r="A228" s="220"/>
      <c r="B228" s="37" t="s">
        <v>208</v>
      </c>
      <c r="C228" s="75">
        <v>0.03</v>
      </c>
      <c r="D228" s="50" t="s">
        <v>11</v>
      </c>
      <c r="E228" s="107" t="s">
        <v>11</v>
      </c>
      <c r="F228" s="107" t="s">
        <v>11</v>
      </c>
      <c r="G228" s="107" t="s">
        <v>11</v>
      </c>
      <c r="H228" s="75" t="s">
        <v>11</v>
      </c>
      <c r="I228" s="75">
        <v>0.03</v>
      </c>
      <c r="J228" s="75" t="s">
        <v>11</v>
      </c>
      <c r="K228" s="107" t="s">
        <v>11</v>
      </c>
      <c r="L228" s="107" t="s">
        <v>11</v>
      </c>
      <c r="M228" s="75">
        <v>0.03</v>
      </c>
      <c r="N228" s="107" t="s">
        <v>11</v>
      </c>
      <c r="O228" s="64" t="s">
        <v>11</v>
      </c>
      <c r="P228" s="64" t="s">
        <v>11</v>
      </c>
      <c r="Q228" s="75">
        <v>0.03</v>
      </c>
      <c r="R228" s="64" t="s">
        <v>11</v>
      </c>
      <c r="S228" s="107" t="s">
        <v>11</v>
      </c>
      <c r="T228" s="107" t="s">
        <v>11</v>
      </c>
      <c r="U228" s="107" t="s">
        <v>11</v>
      </c>
      <c r="V228" s="107" t="s">
        <v>11</v>
      </c>
      <c r="W228" s="106" t="s">
        <v>11</v>
      </c>
      <c r="X228" s="107" t="s">
        <v>11</v>
      </c>
      <c r="Y228" s="107" t="s">
        <v>11</v>
      </c>
      <c r="Z228" s="107" t="s">
        <v>11</v>
      </c>
      <c r="AA228" s="107" t="s">
        <v>11</v>
      </c>
      <c r="AB228" s="107" t="s">
        <v>11</v>
      </c>
      <c r="AC228" s="107" t="s">
        <v>11</v>
      </c>
      <c r="AD228" s="107" t="s">
        <v>11</v>
      </c>
      <c r="AE228" s="64" t="s">
        <v>11</v>
      </c>
      <c r="AF228" s="107" t="s">
        <v>11</v>
      </c>
      <c r="AG228" s="107" t="s">
        <v>11</v>
      </c>
      <c r="AH228" s="73" t="s">
        <v>11</v>
      </c>
      <c r="AI228" s="107" t="s">
        <v>11</v>
      </c>
      <c r="AJ228" s="107" t="s">
        <v>11</v>
      </c>
      <c r="AK228" s="107" t="s">
        <v>11</v>
      </c>
      <c r="AL228" s="95" t="s">
        <v>11</v>
      </c>
    </row>
    <row r="229" spans="1:38">
      <c r="A229" s="220"/>
      <c r="B229" s="37" t="s">
        <v>209</v>
      </c>
      <c r="C229" s="75">
        <v>0.04</v>
      </c>
      <c r="D229" s="50" t="s">
        <v>11</v>
      </c>
      <c r="E229" s="107" t="s">
        <v>11</v>
      </c>
      <c r="F229" s="107" t="s">
        <v>11</v>
      </c>
      <c r="G229" s="107" t="s">
        <v>11</v>
      </c>
      <c r="H229" s="75">
        <v>0.04</v>
      </c>
      <c r="I229" s="75" t="s">
        <v>11</v>
      </c>
      <c r="J229" s="75" t="s">
        <v>11</v>
      </c>
      <c r="K229" s="107" t="s">
        <v>11</v>
      </c>
      <c r="L229" s="107" t="s">
        <v>11</v>
      </c>
      <c r="M229" s="75">
        <v>0.04</v>
      </c>
      <c r="N229" s="107" t="s">
        <v>11</v>
      </c>
      <c r="O229" s="64" t="s">
        <v>11</v>
      </c>
      <c r="P229" s="64">
        <v>141</v>
      </c>
      <c r="Q229" s="75">
        <v>0.04</v>
      </c>
      <c r="R229" s="64" t="s">
        <v>11</v>
      </c>
      <c r="S229" s="107" t="s">
        <v>11</v>
      </c>
      <c r="T229" s="107" t="s">
        <v>11</v>
      </c>
      <c r="U229" s="107" t="s">
        <v>11</v>
      </c>
      <c r="V229" s="107" t="s">
        <v>11</v>
      </c>
      <c r="W229" s="106" t="s">
        <v>11</v>
      </c>
      <c r="X229" s="107" t="s">
        <v>11</v>
      </c>
      <c r="Y229" s="107" t="s">
        <v>11</v>
      </c>
      <c r="Z229" s="107" t="s">
        <v>11</v>
      </c>
      <c r="AA229" s="107" t="s">
        <v>11</v>
      </c>
      <c r="AB229" s="107" t="s">
        <v>11</v>
      </c>
      <c r="AC229" s="107" t="s">
        <v>11</v>
      </c>
      <c r="AD229" s="107" t="s">
        <v>11</v>
      </c>
      <c r="AE229" s="64">
        <v>187</v>
      </c>
      <c r="AF229" s="107" t="s">
        <v>11</v>
      </c>
      <c r="AG229" s="107" t="s">
        <v>11</v>
      </c>
      <c r="AH229" s="73" t="s">
        <v>11</v>
      </c>
      <c r="AI229" s="107" t="s">
        <v>11</v>
      </c>
      <c r="AJ229" s="107" t="s">
        <v>11</v>
      </c>
      <c r="AK229" s="107" t="s">
        <v>11</v>
      </c>
      <c r="AL229" s="95" t="s">
        <v>11</v>
      </c>
    </row>
    <row r="230" spans="1:38">
      <c r="A230" s="220"/>
      <c r="B230" s="37" t="s">
        <v>210</v>
      </c>
      <c r="C230" s="75">
        <v>0.1</v>
      </c>
      <c r="D230" s="50" t="s">
        <v>11</v>
      </c>
      <c r="E230" s="107" t="s">
        <v>11</v>
      </c>
      <c r="F230" s="107" t="s">
        <v>11</v>
      </c>
      <c r="G230" s="107" t="s">
        <v>11</v>
      </c>
      <c r="H230" s="75">
        <v>0.1</v>
      </c>
      <c r="I230" s="75" t="s">
        <v>11</v>
      </c>
      <c r="J230" s="75" t="s">
        <v>11</v>
      </c>
      <c r="K230" s="107" t="s">
        <v>11</v>
      </c>
      <c r="L230" s="107" t="s">
        <v>11</v>
      </c>
      <c r="M230" s="75">
        <v>0.1</v>
      </c>
      <c r="N230" s="107" t="s">
        <v>11</v>
      </c>
      <c r="O230" s="64" t="s">
        <v>11</v>
      </c>
      <c r="P230" s="64" t="s">
        <v>11</v>
      </c>
      <c r="Q230" s="75">
        <v>0.1</v>
      </c>
      <c r="R230" s="64" t="s">
        <v>11</v>
      </c>
      <c r="S230" s="107" t="s">
        <v>11</v>
      </c>
      <c r="T230" s="107" t="s">
        <v>11</v>
      </c>
      <c r="U230" s="107" t="s">
        <v>11</v>
      </c>
      <c r="V230" s="107" t="s">
        <v>11</v>
      </c>
      <c r="W230" s="106" t="s">
        <v>11</v>
      </c>
      <c r="X230" s="107" t="s">
        <v>11</v>
      </c>
      <c r="Y230" s="107" t="s">
        <v>11</v>
      </c>
      <c r="Z230" s="107" t="s">
        <v>11</v>
      </c>
      <c r="AA230" s="107" t="s">
        <v>11</v>
      </c>
      <c r="AB230" s="107" t="s">
        <v>11</v>
      </c>
      <c r="AC230" s="107" t="s">
        <v>11</v>
      </c>
      <c r="AD230" s="107" t="s">
        <v>11</v>
      </c>
      <c r="AE230" s="64" t="s">
        <v>11</v>
      </c>
      <c r="AF230" s="107" t="s">
        <v>11</v>
      </c>
      <c r="AG230" s="107" t="s">
        <v>11</v>
      </c>
      <c r="AH230" s="73" t="s">
        <v>11</v>
      </c>
      <c r="AI230" s="107" t="s">
        <v>11</v>
      </c>
      <c r="AJ230" s="107" t="s">
        <v>11</v>
      </c>
      <c r="AK230" s="107" t="s">
        <v>11</v>
      </c>
      <c r="AL230" s="95" t="s">
        <v>11</v>
      </c>
    </row>
    <row r="231" spans="1:38">
      <c r="A231" s="220"/>
      <c r="B231" s="37" t="s">
        <v>211</v>
      </c>
      <c r="C231" s="75">
        <v>0.1</v>
      </c>
      <c r="D231" s="50" t="s">
        <v>11</v>
      </c>
      <c r="E231" s="107" t="s">
        <v>11</v>
      </c>
      <c r="F231" s="107" t="s">
        <v>11</v>
      </c>
      <c r="G231" s="107" t="s">
        <v>11</v>
      </c>
      <c r="H231" s="75" t="s">
        <v>11</v>
      </c>
      <c r="I231" s="75">
        <v>0.1</v>
      </c>
      <c r="J231" s="75" t="s">
        <v>11</v>
      </c>
      <c r="K231" s="107" t="s">
        <v>11</v>
      </c>
      <c r="L231" s="107" t="s">
        <v>11</v>
      </c>
      <c r="M231" s="75">
        <v>0.1</v>
      </c>
      <c r="N231" s="107" t="s">
        <v>11</v>
      </c>
      <c r="O231" s="64" t="s">
        <v>11</v>
      </c>
      <c r="P231" s="64" t="s">
        <v>11</v>
      </c>
      <c r="Q231" s="75">
        <v>0.1</v>
      </c>
      <c r="R231" s="64" t="s">
        <v>11</v>
      </c>
      <c r="S231" s="107" t="s">
        <v>11</v>
      </c>
      <c r="T231" s="107" t="s">
        <v>11</v>
      </c>
      <c r="U231" s="107" t="s">
        <v>11</v>
      </c>
      <c r="V231" s="107" t="s">
        <v>11</v>
      </c>
      <c r="W231" s="106" t="s">
        <v>11</v>
      </c>
      <c r="X231" s="107" t="s">
        <v>11</v>
      </c>
      <c r="Y231" s="107" t="s">
        <v>11</v>
      </c>
      <c r="Z231" s="107" t="s">
        <v>11</v>
      </c>
      <c r="AA231" s="107" t="s">
        <v>11</v>
      </c>
      <c r="AB231" s="107" t="s">
        <v>11</v>
      </c>
      <c r="AC231" s="107" t="s">
        <v>11</v>
      </c>
      <c r="AD231" s="107" t="s">
        <v>11</v>
      </c>
      <c r="AE231" s="64" t="s">
        <v>11</v>
      </c>
      <c r="AF231" s="107" t="s">
        <v>11</v>
      </c>
      <c r="AG231" s="107" t="s">
        <v>11</v>
      </c>
      <c r="AH231" s="73" t="s">
        <v>11</v>
      </c>
      <c r="AI231" s="107" t="s">
        <v>11</v>
      </c>
      <c r="AJ231" s="107" t="s">
        <v>11</v>
      </c>
      <c r="AK231" s="107" t="s">
        <v>11</v>
      </c>
      <c r="AL231" s="95" t="s">
        <v>11</v>
      </c>
    </row>
    <row r="232" spans="1:38">
      <c r="A232" s="220"/>
      <c r="B232" s="86" t="s">
        <v>212</v>
      </c>
      <c r="C232" s="90">
        <v>0.03</v>
      </c>
      <c r="D232" s="50" t="s">
        <v>11</v>
      </c>
      <c r="E232" s="107" t="s">
        <v>11</v>
      </c>
      <c r="F232" s="107" t="s">
        <v>11</v>
      </c>
      <c r="G232" s="109">
        <v>0.02</v>
      </c>
      <c r="H232" s="90" t="s">
        <v>11</v>
      </c>
      <c r="I232" s="75" t="s">
        <v>11</v>
      </c>
      <c r="J232" s="75" t="s">
        <v>11</v>
      </c>
      <c r="K232" s="107" t="s">
        <v>11</v>
      </c>
      <c r="L232" s="107" t="s">
        <v>11</v>
      </c>
      <c r="M232" s="73" t="s">
        <v>11</v>
      </c>
      <c r="N232" s="107" t="s">
        <v>11</v>
      </c>
      <c r="O232" s="73">
        <v>146</v>
      </c>
      <c r="P232" s="50" t="s">
        <v>11</v>
      </c>
      <c r="Q232" s="109">
        <v>0.02</v>
      </c>
      <c r="R232" s="50" t="s">
        <v>11</v>
      </c>
      <c r="S232" s="107" t="s">
        <v>11</v>
      </c>
      <c r="T232" s="107" t="s">
        <v>11</v>
      </c>
      <c r="U232" s="107" t="s">
        <v>11</v>
      </c>
      <c r="V232" s="107" t="s">
        <v>11</v>
      </c>
      <c r="W232" s="106" t="s">
        <v>11</v>
      </c>
      <c r="X232" s="107" t="s">
        <v>11</v>
      </c>
      <c r="Y232" s="107" t="s">
        <v>11</v>
      </c>
      <c r="Z232" s="107" t="s">
        <v>11</v>
      </c>
      <c r="AA232" s="107" t="s">
        <v>11</v>
      </c>
      <c r="AB232" s="107" t="s">
        <v>11</v>
      </c>
      <c r="AC232" s="107" t="s">
        <v>11</v>
      </c>
      <c r="AD232" s="107" t="s">
        <v>11</v>
      </c>
      <c r="AE232" s="64" t="s">
        <v>11</v>
      </c>
      <c r="AF232" s="107" t="s">
        <v>11</v>
      </c>
      <c r="AG232" s="107" t="s">
        <v>11</v>
      </c>
      <c r="AH232" s="73" t="s">
        <v>11</v>
      </c>
      <c r="AI232" s="107" t="s">
        <v>11</v>
      </c>
      <c r="AJ232" s="107" t="s">
        <v>11</v>
      </c>
      <c r="AK232" s="107" t="s">
        <v>11</v>
      </c>
      <c r="AL232" s="95" t="s">
        <v>11</v>
      </c>
    </row>
    <row r="233" spans="1:38">
      <c r="A233" s="220"/>
      <c r="B233" s="86" t="s">
        <v>213</v>
      </c>
      <c r="C233" s="90">
        <v>0.05</v>
      </c>
      <c r="D233" s="50" t="s">
        <v>11</v>
      </c>
      <c r="E233" s="107" t="s">
        <v>11</v>
      </c>
      <c r="F233" s="107" t="s">
        <v>11</v>
      </c>
      <c r="G233" s="107" t="s">
        <v>11</v>
      </c>
      <c r="H233" s="90">
        <v>0.03</v>
      </c>
      <c r="I233" s="75" t="s">
        <v>11</v>
      </c>
      <c r="J233" s="75" t="s">
        <v>11</v>
      </c>
      <c r="K233" s="107" t="s">
        <v>11</v>
      </c>
      <c r="L233" s="107" t="s">
        <v>11</v>
      </c>
      <c r="M233" s="73" t="s">
        <v>11</v>
      </c>
      <c r="N233" s="107" t="s">
        <v>11</v>
      </c>
      <c r="O233" s="73">
        <v>291</v>
      </c>
      <c r="P233" s="50" t="s">
        <v>11</v>
      </c>
      <c r="Q233" s="109">
        <v>0.03</v>
      </c>
      <c r="R233" s="50" t="s">
        <v>11</v>
      </c>
      <c r="S233" s="107" t="s">
        <v>11</v>
      </c>
      <c r="T233" s="107" t="s">
        <v>11</v>
      </c>
      <c r="U233" s="107" t="s">
        <v>11</v>
      </c>
      <c r="V233" s="107" t="s">
        <v>11</v>
      </c>
      <c r="W233" s="106" t="s">
        <v>11</v>
      </c>
      <c r="X233" s="107" t="s">
        <v>11</v>
      </c>
      <c r="Y233" s="107" t="s">
        <v>11</v>
      </c>
      <c r="Z233" s="107" t="s">
        <v>11</v>
      </c>
      <c r="AA233" s="107" t="s">
        <v>11</v>
      </c>
      <c r="AB233" s="107" t="s">
        <v>11</v>
      </c>
      <c r="AC233" s="107" t="s">
        <v>11</v>
      </c>
      <c r="AD233" s="107" t="s">
        <v>11</v>
      </c>
      <c r="AE233" s="64" t="s">
        <v>11</v>
      </c>
      <c r="AF233" s="107" t="s">
        <v>11</v>
      </c>
      <c r="AG233" s="107" t="s">
        <v>11</v>
      </c>
      <c r="AH233" s="73" t="s">
        <v>11</v>
      </c>
      <c r="AI233" s="107" t="s">
        <v>11</v>
      </c>
      <c r="AJ233" s="107" t="s">
        <v>11</v>
      </c>
      <c r="AK233" s="107" t="s">
        <v>11</v>
      </c>
      <c r="AL233" s="95" t="s">
        <v>11</v>
      </c>
    </row>
    <row r="234" spans="1:38">
      <c r="A234" s="220"/>
      <c r="B234" s="86" t="s">
        <v>214</v>
      </c>
      <c r="C234" s="73">
        <v>0.01</v>
      </c>
      <c r="D234" s="50" t="s">
        <v>11</v>
      </c>
      <c r="E234" s="107" t="s">
        <v>11</v>
      </c>
      <c r="F234" s="107" t="s">
        <v>11</v>
      </c>
      <c r="G234" s="107" t="s">
        <v>11</v>
      </c>
      <c r="H234" s="73" t="s">
        <v>11</v>
      </c>
      <c r="I234" s="75" t="s">
        <v>11</v>
      </c>
      <c r="J234" s="75" t="s">
        <v>11</v>
      </c>
      <c r="K234" s="107" t="s">
        <v>11</v>
      </c>
      <c r="L234" s="107" t="s">
        <v>11</v>
      </c>
      <c r="M234" s="73" t="s">
        <v>11</v>
      </c>
      <c r="N234" s="107" t="s">
        <v>11</v>
      </c>
      <c r="O234" s="88">
        <v>100</v>
      </c>
      <c r="P234" s="73" t="s">
        <v>11</v>
      </c>
      <c r="Q234" s="109" t="s">
        <v>11</v>
      </c>
      <c r="R234" s="88" t="s">
        <v>11</v>
      </c>
      <c r="S234" s="107" t="s">
        <v>11</v>
      </c>
      <c r="T234" s="107" t="s">
        <v>11</v>
      </c>
      <c r="U234" s="107" t="s">
        <v>11</v>
      </c>
      <c r="V234" s="107" t="s">
        <v>11</v>
      </c>
      <c r="W234" s="106" t="s">
        <v>11</v>
      </c>
      <c r="X234" s="107" t="s">
        <v>11</v>
      </c>
      <c r="Y234" s="107" t="s">
        <v>11</v>
      </c>
      <c r="Z234" s="107" t="s">
        <v>11</v>
      </c>
      <c r="AA234" s="107" t="s">
        <v>11</v>
      </c>
      <c r="AB234" s="107" t="s">
        <v>11</v>
      </c>
      <c r="AC234" s="107" t="s">
        <v>11</v>
      </c>
      <c r="AD234" s="107" t="s">
        <v>11</v>
      </c>
      <c r="AE234" s="64" t="s">
        <v>11</v>
      </c>
      <c r="AF234" s="107" t="s">
        <v>11</v>
      </c>
      <c r="AG234" s="107" t="s">
        <v>11</v>
      </c>
      <c r="AH234" s="73" t="s">
        <v>11</v>
      </c>
      <c r="AI234" s="107" t="s">
        <v>11</v>
      </c>
      <c r="AJ234" s="107" t="s">
        <v>11</v>
      </c>
      <c r="AK234" s="107" t="s">
        <v>11</v>
      </c>
      <c r="AL234" s="95" t="s">
        <v>11</v>
      </c>
    </row>
    <row r="235" spans="1:38">
      <c r="A235" s="220"/>
      <c r="B235" s="37" t="s">
        <v>215</v>
      </c>
      <c r="C235" s="75">
        <v>0.05</v>
      </c>
      <c r="D235" s="50" t="s">
        <v>11</v>
      </c>
      <c r="E235" s="107" t="s">
        <v>11</v>
      </c>
      <c r="F235" s="107" t="s">
        <v>11</v>
      </c>
      <c r="G235" s="107" t="s">
        <v>11</v>
      </c>
      <c r="H235" s="75">
        <v>0.05</v>
      </c>
      <c r="I235" s="75" t="s">
        <v>11</v>
      </c>
      <c r="J235" s="75" t="s">
        <v>11</v>
      </c>
      <c r="K235" s="107" t="s">
        <v>11</v>
      </c>
      <c r="L235" s="107" t="s">
        <v>11</v>
      </c>
      <c r="M235" s="73" t="s">
        <v>11</v>
      </c>
      <c r="N235" s="107" t="s">
        <v>11</v>
      </c>
      <c r="O235" s="64" t="s">
        <v>11</v>
      </c>
      <c r="P235" s="64" t="s">
        <v>11</v>
      </c>
      <c r="Q235" s="75">
        <v>0.05</v>
      </c>
      <c r="R235" s="64" t="s">
        <v>11</v>
      </c>
      <c r="S235" s="107" t="s">
        <v>11</v>
      </c>
      <c r="T235" s="107" t="s">
        <v>11</v>
      </c>
      <c r="U235" s="107" t="s">
        <v>11</v>
      </c>
      <c r="V235" s="107" t="s">
        <v>11</v>
      </c>
      <c r="W235" s="106" t="s">
        <v>11</v>
      </c>
      <c r="X235" s="107" t="s">
        <v>11</v>
      </c>
      <c r="Y235" s="107" t="s">
        <v>11</v>
      </c>
      <c r="Z235" s="107" t="s">
        <v>11</v>
      </c>
      <c r="AA235" s="107" t="s">
        <v>11</v>
      </c>
      <c r="AB235" s="107" t="s">
        <v>11</v>
      </c>
      <c r="AC235" s="107" t="s">
        <v>11</v>
      </c>
      <c r="AD235" s="107" t="s">
        <v>11</v>
      </c>
      <c r="AE235" s="64" t="s">
        <v>11</v>
      </c>
      <c r="AF235" s="107" t="s">
        <v>11</v>
      </c>
      <c r="AG235" s="107" t="s">
        <v>11</v>
      </c>
      <c r="AH235" s="73" t="s">
        <v>11</v>
      </c>
      <c r="AI235" s="107" t="s">
        <v>11</v>
      </c>
      <c r="AJ235" s="107" t="s">
        <v>11</v>
      </c>
      <c r="AK235" s="107" t="s">
        <v>11</v>
      </c>
      <c r="AL235" s="95" t="s">
        <v>11</v>
      </c>
    </row>
    <row r="236" spans="1:38">
      <c r="A236" s="220"/>
      <c r="B236" s="37" t="s">
        <v>138</v>
      </c>
      <c r="C236" s="75">
        <v>0.5</v>
      </c>
      <c r="D236" s="50" t="s">
        <v>11</v>
      </c>
      <c r="E236" s="107" t="s">
        <v>11</v>
      </c>
      <c r="F236" s="107" t="s">
        <v>11</v>
      </c>
      <c r="G236" s="107" t="s">
        <v>11</v>
      </c>
      <c r="H236" s="75" t="s">
        <v>11</v>
      </c>
      <c r="I236" s="75">
        <v>0.5</v>
      </c>
      <c r="J236" s="75" t="s">
        <v>11</v>
      </c>
      <c r="K236" s="107" t="s">
        <v>11</v>
      </c>
      <c r="L236" s="107" t="s">
        <v>11</v>
      </c>
      <c r="M236" s="73">
        <v>0.3</v>
      </c>
      <c r="N236" s="107" t="s">
        <v>11</v>
      </c>
      <c r="O236" s="64" t="s">
        <v>11</v>
      </c>
      <c r="P236" s="64" t="s">
        <v>11</v>
      </c>
      <c r="Q236" s="75">
        <v>0.5</v>
      </c>
      <c r="R236" s="64">
        <v>5</v>
      </c>
      <c r="S236" s="107" t="s">
        <v>11</v>
      </c>
      <c r="T236" s="107" t="s">
        <v>11</v>
      </c>
      <c r="U236" s="107" t="s">
        <v>11</v>
      </c>
      <c r="V236" s="107" t="s">
        <v>11</v>
      </c>
      <c r="W236" s="106" t="s">
        <v>11</v>
      </c>
      <c r="X236" s="107" t="s">
        <v>11</v>
      </c>
      <c r="Y236" s="107" t="s">
        <v>11</v>
      </c>
      <c r="Z236" s="107" t="s">
        <v>11</v>
      </c>
      <c r="AA236" s="107" t="s">
        <v>11</v>
      </c>
      <c r="AB236" s="107" t="s">
        <v>11</v>
      </c>
      <c r="AC236" s="107" t="s">
        <v>11</v>
      </c>
      <c r="AD236" s="107" t="s">
        <v>11</v>
      </c>
      <c r="AE236" s="64" t="s">
        <v>11</v>
      </c>
      <c r="AF236" s="107" t="s">
        <v>11</v>
      </c>
      <c r="AG236" s="107" t="s">
        <v>11</v>
      </c>
      <c r="AH236" s="73" t="s">
        <v>11</v>
      </c>
      <c r="AI236" s="107" t="s">
        <v>11</v>
      </c>
      <c r="AJ236" s="107" t="s">
        <v>11</v>
      </c>
      <c r="AK236" s="107" t="s">
        <v>11</v>
      </c>
      <c r="AL236" s="95" t="s">
        <v>11</v>
      </c>
    </row>
    <row r="237" spans="1:38">
      <c r="A237" s="220"/>
      <c r="B237" s="37" t="s">
        <v>216</v>
      </c>
      <c r="C237" s="75">
        <v>0.3</v>
      </c>
      <c r="D237" s="50" t="s">
        <v>11</v>
      </c>
      <c r="E237" s="107" t="s">
        <v>11</v>
      </c>
      <c r="F237" s="107" t="s">
        <v>11</v>
      </c>
      <c r="G237" s="107" t="s">
        <v>11</v>
      </c>
      <c r="H237" s="75">
        <v>0.3</v>
      </c>
      <c r="I237" s="75" t="s">
        <v>11</v>
      </c>
      <c r="J237" s="75" t="s">
        <v>11</v>
      </c>
      <c r="K237" s="107" t="s">
        <v>11</v>
      </c>
      <c r="L237" s="107" t="s">
        <v>11</v>
      </c>
      <c r="M237" s="75">
        <v>0.3</v>
      </c>
      <c r="N237" s="107" t="s">
        <v>11</v>
      </c>
      <c r="O237" s="64" t="s">
        <v>11</v>
      </c>
      <c r="P237" s="64">
        <v>52</v>
      </c>
      <c r="Q237" s="75">
        <v>0.3</v>
      </c>
      <c r="R237" s="64" t="s">
        <v>11</v>
      </c>
      <c r="S237" s="107" t="s">
        <v>11</v>
      </c>
      <c r="T237" s="107" t="s">
        <v>11</v>
      </c>
      <c r="U237" s="107" t="s">
        <v>11</v>
      </c>
      <c r="V237" s="107" t="s">
        <v>11</v>
      </c>
      <c r="W237" s="106" t="s">
        <v>11</v>
      </c>
      <c r="X237" s="107" t="s">
        <v>11</v>
      </c>
      <c r="Y237" s="107" t="s">
        <v>11</v>
      </c>
      <c r="Z237" s="107" t="s">
        <v>11</v>
      </c>
      <c r="AA237" s="107" t="s">
        <v>11</v>
      </c>
      <c r="AB237" s="107" t="s">
        <v>11</v>
      </c>
      <c r="AC237" s="107" t="s">
        <v>11</v>
      </c>
      <c r="AD237" s="107" t="s">
        <v>11</v>
      </c>
      <c r="AE237" s="64" t="s">
        <v>11</v>
      </c>
      <c r="AF237" s="107" t="s">
        <v>11</v>
      </c>
      <c r="AG237" s="107" t="s">
        <v>11</v>
      </c>
      <c r="AH237" s="73" t="s">
        <v>11</v>
      </c>
      <c r="AI237" s="107" t="s">
        <v>11</v>
      </c>
      <c r="AJ237" s="107" t="s">
        <v>11</v>
      </c>
      <c r="AK237" s="107" t="s">
        <v>11</v>
      </c>
      <c r="AL237" s="95" t="s">
        <v>11</v>
      </c>
    </row>
    <row r="238" spans="1:38">
      <c r="A238" s="220"/>
      <c r="B238" s="37" t="s">
        <v>217</v>
      </c>
      <c r="C238" s="75">
        <v>0.03</v>
      </c>
      <c r="D238" s="50" t="s">
        <v>11</v>
      </c>
      <c r="E238" s="107" t="s">
        <v>11</v>
      </c>
      <c r="F238" s="107" t="s">
        <v>11</v>
      </c>
      <c r="G238" s="107" t="s">
        <v>11</v>
      </c>
      <c r="H238" s="75">
        <v>0.03</v>
      </c>
      <c r="I238" s="75" t="s">
        <v>11</v>
      </c>
      <c r="J238" s="75" t="s">
        <v>11</v>
      </c>
      <c r="K238" s="107" t="s">
        <v>11</v>
      </c>
      <c r="L238" s="107" t="s">
        <v>11</v>
      </c>
      <c r="M238" s="75">
        <v>0.03</v>
      </c>
      <c r="N238" s="107" t="s">
        <v>11</v>
      </c>
      <c r="O238" s="64" t="s">
        <v>11</v>
      </c>
      <c r="P238" s="64" t="s">
        <v>11</v>
      </c>
      <c r="Q238" s="75">
        <v>0.03</v>
      </c>
      <c r="R238" s="64" t="s">
        <v>11</v>
      </c>
      <c r="S238" s="107" t="s">
        <v>11</v>
      </c>
      <c r="T238" s="107" t="s">
        <v>11</v>
      </c>
      <c r="U238" s="107" t="s">
        <v>11</v>
      </c>
      <c r="V238" s="107" t="s">
        <v>11</v>
      </c>
      <c r="W238" s="106" t="s">
        <v>11</v>
      </c>
      <c r="X238" s="107" t="s">
        <v>11</v>
      </c>
      <c r="Y238" s="107" t="s">
        <v>11</v>
      </c>
      <c r="Z238" s="107" t="s">
        <v>11</v>
      </c>
      <c r="AA238" s="107" t="s">
        <v>11</v>
      </c>
      <c r="AB238" s="107" t="s">
        <v>11</v>
      </c>
      <c r="AC238" s="107" t="s">
        <v>11</v>
      </c>
      <c r="AD238" s="107" t="s">
        <v>11</v>
      </c>
      <c r="AE238" s="64" t="s">
        <v>11</v>
      </c>
      <c r="AF238" s="107" t="s">
        <v>11</v>
      </c>
      <c r="AG238" s="107" t="s">
        <v>11</v>
      </c>
      <c r="AH238" s="73" t="s">
        <v>11</v>
      </c>
      <c r="AI238" s="107" t="s">
        <v>11</v>
      </c>
      <c r="AJ238" s="107" t="s">
        <v>11</v>
      </c>
      <c r="AK238" s="107" t="s">
        <v>11</v>
      </c>
      <c r="AL238" s="95" t="s">
        <v>11</v>
      </c>
    </row>
    <row r="239" spans="1:38">
      <c r="A239" s="220"/>
      <c r="B239" s="37" t="s">
        <v>218</v>
      </c>
      <c r="C239" s="75">
        <v>0.04</v>
      </c>
      <c r="D239" s="50" t="s">
        <v>11</v>
      </c>
      <c r="E239" s="107" t="s">
        <v>11</v>
      </c>
      <c r="F239" s="107" t="s">
        <v>11</v>
      </c>
      <c r="G239" s="107" t="s">
        <v>11</v>
      </c>
      <c r="H239" s="75" t="s">
        <v>11</v>
      </c>
      <c r="I239" s="75">
        <v>0.04</v>
      </c>
      <c r="J239" s="75" t="s">
        <v>11</v>
      </c>
      <c r="K239" s="107" t="s">
        <v>11</v>
      </c>
      <c r="L239" s="107" t="s">
        <v>11</v>
      </c>
      <c r="M239" s="75">
        <v>0.04</v>
      </c>
      <c r="N239" s="107" t="s">
        <v>11</v>
      </c>
      <c r="O239" s="64" t="s">
        <v>11</v>
      </c>
      <c r="P239" s="64" t="s">
        <v>11</v>
      </c>
      <c r="Q239" s="75">
        <v>0.04</v>
      </c>
      <c r="R239" s="64" t="s">
        <v>11</v>
      </c>
      <c r="S239" s="107" t="s">
        <v>11</v>
      </c>
      <c r="T239" s="107" t="s">
        <v>11</v>
      </c>
      <c r="U239" s="107" t="s">
        <v>11</v>
      </c>
      <c r="V239" s="107" t="s">
        <v>11</v>
      </c>
      <c r="W239" s="106" t="s">
        <v>11</v>
      </c>
      <c r="X239" s="107" t="s">
        <v>11</v>
      </c>
      <c r="Y239" s="107" t="s">
        <v>11</v>
      </c>
      <c r="Z239" s="107" t="s">
        <v>11</v>
      </c>
      <c r="AA239" s="107" t="s">
        <v>11</v>
      </c>
      <c r="AB239" s="107" t="s">
        <v>11</v>
      </c>
      <c r="AC239" s="107" t="s">
        <v>11</v>
      </c>
      <c r="AD239" s="107" t="s">
        <v>11</v>
      </c>
      <c r="AE239" s="64" t="s">
        <v>11</v>
      </c>
      <c r="AF239" s="107" t="s">
        <v>11</v>
      </c>
      <c r="AG239" s="107" t="s">
        <v>11</v>
      </c>
      <c r="AH239" s="73" t="s">
        <v>11</v>
      </c>
      <c r="AI239" s="107" t="s">
        <v>11</v>
      </c>
      <c r="AJ239" s="107" t="s">
        <v>11</v>
      </c>
      <c r="AK239" s="107" t="s">
        <v>11</v>
      </c>
      <c r="AL239" s="95" t="s">
        <v>11</v>
      </c>
    </row>
    <row r="240" spans="1:38">
      <c r="A240" s="220"/>
      <c r="B240" s="37" t="s">
        <v>219</v>
      </c>
      <c r="C240" s="75">
        <v>7.0000000000000007E-2</v>
      </c>
      <c r="D240" s="50" t="s">
        <v>11</v>
      </c>
      <c r="E240" s="107" t="s">
        <v>11</v>
      </c>
      <c r="F240" s="107" t="s">
        <v>11</v>
      </c>
      <c r="G240" s="107" t="s">
        <v>11</v>
      </c>
      <c r="H240" s="75" t="s">
        <v>11</v>
      </c>
      <c r="I240" s="75" t="s">
        <v>11</v>
      </c>
      <c r="J240" s="75" t="s">
        <v>11</v>
      </c>
      <c r="K240" s="107" t="s">
        <v>11</v>
      </c>
      <c r="L240" s="107" t="s">
        <v>11</v>
      </c>
      <c r="M240" s="75" t="s">
        <v>11</v>
      </c>
      <c r="N240" s="107" t="s">
        <v>11</v>
      </c>
      <c r="O240" s="64">
        <f>100+614</f>
        <v>714</v>
      </c>
      <c r="P240" s="64">
        <v>30</v>
      </c>
      <c r="Q240" s="75" t="s">
        <v>11</v>
      </c>
      <c r="R240" s="64" t="s">
        <v>11</v>
      </c>
      <c r="S240" s="107" t="s">
        <v>11</v>
      </c>
      <c r="T240" s="107" t="s">
        <v>11</v>
      </c>
      <c r="U240" s="107" t="s">
        <v>11</v>
      </c>
      <c r="V240" s="107" t="s">
        <v>11</v>
      </c>
      <c r="W240" s="106" t="s">
        <v>11</v>
      </c>
      <c r="X240" s="107" t="s">
        <v>11</v>
      </c>
      <c r="Y240" s="107" t="s">
        <v>11</v>
      </c>
      <c r="Z240" s="107" t="s">
        <v>11</v>
      </c>
      <c r="AA240" s="107" t="s">
        <v>11</v>
      </c>
      <c r="AB240" s="107" t="s">
        <v>11</v>
      </c>
      <c r="AC240" s="107" t="s">
        <v>11</v>
      </c>
      <c r="AD240" s="107" t="s">
        <v>11</v>
      </c>
      <c r="AE240" s="64" t="s">
        <v>11</v>
      </c>
      <c r="AF240" s="107" t="s">
        <v>11</v>
      </c>
      <c r="AG240" s="107" t="s">
        <v>11</v>
      </c>
      <c r="AH240" s="73" t="s">
        <v>11</v>
      </c>
      <c r="AI240" s="107" t="s">
        <v>11</v>
      </c>
      <c r="AJ240" s="107" t="s">
        <v>11</v>
      </c>
      <c r="AK240" s="107" t="s">
        <v>11</v>
      </c>
      <c r="AL240" s="95" t="s">
        <v>11</v>
      </c>
    </row>
    <row r="241" spans="1:38">
      <c r="A241" s="220"/>
      <c r="B241" s="37" t="s">
        <v>220</v>
      </c>
      <c r="C241" s="75">
        <v>0.18</v>
      </c>
      <c r="D241" s="50" t="s">
        <v>11</v>
      </c>
      <c r="E241" s="107" t="s">
        <v>11</v>
      </c>
      <c r="F241" s="107" t="s">
        <v>11</v>
      </c>
      <c r="G241" s="107" t="s">
        <v>11</v>
      </c>
      <c r="H241" s="75" t="s">
        <v>11</v>
      </c>
      <c r="I241" s="75">
        <v>0.18</v>
      </c>
      <c r="J241" s="75" t="s">
        <v>11</v>
      </c>
      <c r="K241" s="107" t="s">
        <v>11</v>
      </c>
      <c r="L241" s="107" t="s">
        <v>11</v>
      </c>
      <c r="M241" s="75">
        <v>0.18</v>
      </c>
      <c r="N241" s="107" t="s">
        <v>11</v>
      </c>
      <c r="O241" s="64" t="s">
        <v>11</v>
      </c>
      <c r="P241" s="64" t="s">
        <v>11</v>
      </c>
      <c r="Q241" s="75">
        <v>0.18</v>
      </c>
      <c r="R241" s="64" t="s">
        <v>11</v>
      </c>
      <c r="S241" s="107" t="s">
        <v>11</v>
      </c>
      <c r="T241" s="107" t="s">
        <v>11</v>
      </c>
      <c r="U241" s="107" t="s">
        <v>11</v>
      </c>
      <c r="V241" s="107" t="s">
        <v>11</v>
      </c>
      <c r="W241" s="106" t="s">
        <v>11</v>
      </c>
      <c r="X241" s="107" t="s">
        <v>11</v>
      </c>
      <c r="Y241" s="107" t="s">
        <v>11</v>
      </c>
      <c r="Z241" s="107" t="s">
        <v>11</v>
      </c>
      <c r="AA241" s="107" t="s">
        <v>11</v>
      </c>
      <c r="AB241" s="107" t="s">
        <v>11</v>
      </c>
      <c r="AC241" s="107" t="s">
        <v>11</v>
      </c>
      <c r="AD241" s="107" t="s">
        <v>11</v>
      </c>
      <c r="AE241" s="64" t="s">
        <v>11</v>
      </c>
      <c r="AF241" s="107" t="s">
        <v>11</v>
      </c>
      <c r="AG241" s="107" t="s">
        <v>11</v>
      </c>
      <c r="AH241" s="73" t="s">
        <v>11</v>
      </c>
      <c r="AI241" s="107" t="s">
        <v>11</v>
      </c>
      <c r="AJ241" s="107" t="s">
        <v>11</v>
      </c>
      <c r="AK241" s="107" t="s">
        <v>11</v>
      </c>
      <c r="AL241" s="95" t="s">
        <v>11</v>
      </c>
    </row>
    <row r="242" spans="1:38">
      <c r="A242" s="220"/>
      <c r="B242" s="37" t="s">
        <v>221</v>
      </c>
      <c r="C242" s="75">
        <v>0.25</v>
      </c>
      <c r="D242" s="50" t="s">
        <v>11</v>
      </c>
      <c r="E242" s="107" t="s">
        <v>11</v>
      </c>
      <c r="F242" s="107" t="s">
        <v>11</v>
      </c>
      <c r="G242" s="107" t="s">
        <v>11</v>
      </c>
      <c r="H242" s="75" t="s">
        <v>11</v>
      </c>
      <c r="I242" s="75">
        <v>0.25</v>
      </c>
      <c r="J242" s="75" t="s">
        <v>11</v>
      </c>
      <c r="K242" s="107" t="s">
        <v>11</v>
      </c>
      <c r="L242" s="107" t="s">
        <v>11</v>
      </c>
      <c r="M242" s="75">
        <v>0.25</v>
      </c>
      <c r="N242" s="107" t="s">
        <v>11</v>
      </c>
      <c r="O242" s="64" t="s">
        <v>11</v>
      </c>
      <c r="P242" s="64" t="s">
        <v>11</v>
      </c>
      <c r="Q242" s="75">
        <v>0.25</v>
      </c>
      <c r="R242" s="64">
        <v>4</v>
      </c>
      <c r="S242" s="107" t="s">
        <v>11</v>
      </c>
      <c r="T242" s="107" t="s">
        <v>11</v>
      </c>
      <c r="U242" s="107" t="s">
        <v>11</v>
      </c>
      <c r="V242" s="107" t="s">
        <v>11</v>
      </c>
      <c r="W242" s="106" t="s">
        <v>11</v>
      </c>
      <c r="X242" s="107" t="s">
        <v>11</v>
      </c>
      <c r="Y242" s="107" t="s">
        <v>11</v>
      </c>
      <c r="Z242" s="107" t="s">
        <v>11</v>
      </c>
      <c r="AA242" s="107" t="s">
        <v>11</v>
      </c>
      <c r="AB242" s="107" t="s">
        <v>11</v>
      </c>
      <c r="AC242" s="107" t="s">
        <v>11</v>
      </c>
      <c r="AD242" s="107" t="s">
        <v>11</v>
      </c>
      <c r="AE242" s="64" t="s">
        <v>11</v>
      </c>
      <c r="AF242" s="107" t="s">
        <v>11</v>
      </c>
      <c r="AG242" s="107" t="s">
        <v>11</v>
      </c>
      <c r="AH242" s="73" t="s">
        <v>11</v>
      </c>
      <c r="AI242" s="107" t="s">
        <v>11</v>
      </c>
      <c r="AJ242" s="107" t="s">
        <v>11</v>
      </c>
      <c r="AK242" s="107" t="s">
        <v>11</v>
      </c>
      <c r="AL242" s="95" t="s">
        <v>11</v>
      </c>
    </row>
    <row r="243" spans="1:38">
      <c r="A243" s="220"/>
      <c r="B243" s="37" t="s">
        <v>222</v>
      </c>
      <c r="C243" s="75">
        <v>0.03</v>
      </c>
      <c r="D243" s="50" t="s">
        <v>11</v>
      </c>
      <c r="E243" s="107" t="s">
        <v>11</v>
      </c>
      <c r="F243" s="107" t="s">
        <v>11</v>
      </c>
      <c r="G243" s="107" t="s">
        <v>11</v>
      </c>
      <c r="H243" s="75" t="s">
        <v>11</v>
      </c>
      <c r="I243" s="75">
        <v>0.03</v>
      </c>
      <c r="J243" s="75" t="s">
        <v>11</v>
      </c>
      <c r="K243" s="107" t="s">
        <v>11</v>
      </c>
      <c r="L243" s="107" t="s">
        <v>11</v>
      </c>
      <c r="M243" s="75">
        <v>0.03</v>
      </c>
      <c r="N243" s="107" t="s">
        <v>11</v>
      </c>
      <c r="O243" s="64" t="s">
        <v>11</v>
      </c>
      <c r="P243" s="64" t="s">
        <v>11</v>
      </c>
      <c r="Q243" s="75">
        <v>0.03</v>
      </c>
      <c r="R243" s="64" t="s">
        <v>11</v>
      </c>
      <c r="S243" s="107" t="s">
        <v>11</v>
      </c>
      <c r="T243" s="107" t="s">
        <v>11</v>
      </c>
      <c r="U243" s="107" t="s">
        <v>11</v>
      </c>
      <c r="V243" s="107" t="s">
        <v>11</v>
      </c>
      <c r="W243" s="106" t="s">
        <v>11</v>
      </c>
      <c r="X243" s="107" t="s">
        <v>11</v>
      </c>
      <c r="Y243" s="107" t="s">
        <v>11</v>
      </c>
      <c r="Z243" s="107" t="s">
        <v>11</v>
      </c>
      <c r="AA243" s="107" t="s">
        <v>11</v>
      </c>
      <c r="AB243" s="107" t="s">
        <v>11</v>
      </c>
      <c r="AC243" s="107" t="s">
        <v>11</v>
      </c>
      <c r="AD243" s="107" t="s">
        <v>11</v>
      </c>
      <c r="AE243" s="64" t="s">
        <v>11</v>
      </c>
      <c r="AF243" s="107" t="s">
        <v>11</v>
      </c>
      <c r="AG243" s="107" t="s">
        <v>11</v>
      </c>
      <c r="AH243" s="73" t="s">
        <v>11</v>
      </c>
      <c r="AI243" s="107" t="s">
        <v>11</v>
      </c>
      <c r="AJ243" s="107" t="s">
        <v>11</v>
      </c>
      <c r="AK243" s="107" t="s">
        <v>11</v>
      </c>
      <c r="AL243" s="95" t="s">
        <v>11</v>
      </c>
    </row>
    <row r="244" spans="1:38">
      <c r="A244" s="220"/>
      <c r="B244" s="37" t="s">
        <v>223</v>
      </c>
      <c r="C244" s="75">
        <v>0.33</v>
      </c>
      <c r="D244" s="50" t="s">
        <v>11</v>
      </c>
      <c r="E244" s="107" t="s">
        <v>11</v>
      </c>
      <c r="F244" s="107" t="s">
        <v>11</v>
      </c>
      <c r="G244" s="107" t="s">
        <v>11</v>
      </c>
      <c r="H244" s="75" t="s">
        <v>11</v>
      </c>
      <c r="I244" s="75">
        <v>0.33</v>
      </c>
      <c r="J244" s="75" t="s">
        <v>11</v>
      </c>
      <c r="K244" s="107" t="s">
        <v>11</v>
      </c>
      <c r="L244" s="107" t="s">
        <v>11</v>
      </c>
      <c r="M244" s="75">
        <v>0.33</v>
      </c>
      <c r="N244" s="107" t="s">
        <v>11</v>
      </c>
      <c r="O244" s="64" t="s">
        <v>11</v>
      </c>
      <c r="P244" s="64" t="s">
        <v>11</v>
      </c>
      <c r="Q244" s="75">
        <v>0.33</v>
      </c>
      <c r="R244" s="64" t="s">
        <v>11</v>
      </c>
      <c r="S244" s="107" t="s">
        <v>11</v>
      </c>
      <c r="T244" s="107" t="s">
        <v>11</v>
      </c>
      <c r="U244" s="107" t="s">
        <v>11</v>
      </c>
      <c r="V244" s="107" t="s">
        <v>11</v>
      </c>
      <c r="W244" s="106" t="s">
        <v>11</v>
      </c>
      <c r="X244" s="107" t="s">
        <v>11</v>
      </c>
      <c r="Y244" s="107" t="s">
        <v>11</v>
      </c>
      <c r="Z244" s="107" t="s">
        <v>11</v>
      </c>
      <c r="AA244" s="107" t="s">
        <v>11</v>
      </c>
      <c r="AB244" s="107" t="s">
        <v>11</v>
      </c>
      <c r="AC244" s="107" t="s">
        <v>11</v>
      </c>
      <c r="AD244" s="107" t="s">
        <v>11</v>
      </c>
      <c r="AE244" s="64" t="s">
        <v>11</v>
      </c>
      <c r="AF244" s="107" t="s">
        <v>11</v>
      </c>
      <c r="AG244" s="107" t="s">
        <v>11</v>
      </c>
      <c r="AH244" s="73" t="s">
        <v>11</v>
      </c>
      <c r="AI244" s="107" t="s">
        <v>11</v>
      </c>
      <c r="AJ244" s="107" t="s">
        <v>11</v>
      </c>
      <c r="AK244" s="107" t="s">
        <v>11</v>
      </c>
      <c r="AL244" s="95" t="s">
        <v>11</v>
      </c>
    </row>
    <row r="245" spans="1:38">
      <c r="A245" s="220"/>
      <c r="B245" s="37" t="s">
        <v>224</v>
      </c>
      <c r="C245" s="75">
        <v>7.0000000000000007E-2</v>
      </c>
      <c r="D245" s="50" t="s">
        <v>11</v>
      </c>
      <c r="E245" s="107" t="s">
        <v>11</v>
      </c>
      <c r="F245" s="107" t="s">
        <v>11</v>
      </c>
      <c r="G245" s="107" t="s">
        <v>11</v>
      </c>
      <c r="H245" s="75">
        <v>0.04</v>
      </c>
      <c r="I245" s="75" t="s">
        <v>11</v>
      </c>
      <c r="J245" s="75" t="s">
        <v>11</v>
      </c>
      <c r="K245" s="107" t="s">
        <v>11</v>
      </c>
      <c r="L245" s="107" t="s">
        <v>11</v>
      </c>
      <c r="M245" s="75">
        <v>0.04</v>
      </c>
      <c r="N245" s="107" t="s">
        <v>11</v>
      </c>
      <c r="O245" s="91">
        <v>275</v>
      </c>
      <c r="P245" s="64">
        <v>800</v>
      </c>
      <c r="Q245" s="75">
        <v>0.04</v>
      </c>
      <c r="R245" s="64" t="s">
        <v>11</v>
      </c>
      <c r="S245" s="107" t="s">
        <v>11</v>
      </c>
      <c r="T245" s="107" t="s">
        <v>11</v>
      </c>
      <c r="U245" s="107" t="s">
        <v>11</v>
      </c>
      <c r="V245" s="107" t="s">
        <v>11</v>
      </c>
      <c r="W245" s="106" t="s">
        <v>11</v>
      </c>
      <c r="X245" s="107" t="s">
        <v>11</v>
      </c>
      <c r="Y245" s="107" t="s">
        <v>11</v>
      </c>
      <c r="Z245" s="107" t="s">
        <v>11</v>
      </c>
      <c r="AA245" s="107" t="s">
        <v>11</v>
      </c>
      <c r="AB245" s="107" t="s">
        <v>11</v>
      </c>
      <c r="AC245" s="107" t="s">
        <v>11</v>
      </c>
      <c r="AD245" s="107" t="s">
        <v>11</v>
      </c>
      <c r="AE245" s="64" t="s">
        <v>11</v>
      </c>
      <c r="AF245" s="107" t="s">
        <v>11</v>
      </c>
      <c r="AG245" s="107" t="s">
        <v>11</v>
      </c>
      <c r="AH245" s="73" t="s">
        <v>11</v>
      </c>
      <c r="AI245" s="107" t="s">
        <v>11</v>
      </c>
      <c r="AJ245" s="107" t="s">
        <v>11</v>
      </c>
      <c r="AK245" s="107" t="s">
        <v>11</v>
      </c>
      <c r="AL245" s="95" t="s">
        <v>11</v>
      </c>
    </row>
    <row r="246" spans="1:38">
      <c r="A246" s="220"/>
      <c r="B246" s="37" t="s">
        <v>225</v>
      </c>
      <c r="C246" s="75">
        <v>0.04</v>
      </c>
      <c r="D246" s="50" t="s">
        <v>11</v>
      </c>
      <c r="E246" s="107" t="s">
        <v>11</v>
      </c>
      <c r="F246" s="107" t="s">
        <v>11</v>
      </c>
      <c r="G246" s="107" t="s">
        <v>11</v>
      </c>
      <c r="H246" s="75">
        <v>0.04</v>
      </c>
      <c r="I246" s="75" t="s">
        <v>11</v>
      </c>
      <c r="J246" s="75" t="s">
        <v>11</v>
      </c>
      <c r="K246" s="107" t="s">
        <v>11</v>
      </c>
      <c r="L246" s="107" t="s">
        <v>11</v>
      </c>
      <c r="M246" s="75">
        <v>0.04</v>
      </c>
      <c r="N246" s="107" t="s">
        <v>11</v>
      </c>
      <c r="O246" s="64" t="s">
        <v>11</v>
      </c>
      <c r="P246" s="64" t="s">
        <v>11</v>
      </c>
      <c r="Q246" s="75">
        <v>0.04</v>
      </c>
      <c r="R246" s="64" t="s">
        <v>11</v>
      </c>
      <c r="S246" s="107" t="s">
        <v>11</v>
      </c>
      <c r="T246" s="107" t="s">
        <v>11</v>
      </c>
      <c r="U246" s="107" t="s">
        <v>11</v>
      </c>
      <c r="V246" s="107" t="s">
        <v>11</v>
      </c>
      <c r="W246" s="106" t="s">
        <v>11</v>
      </c>
      <c r="X246" s="107" t="s">
        <v>11</v>
      </c>
      <c r="Y246" s="107" t="s">
        <v>11</v>
      </c>
      <c r="Z246" s="107" t="s">
        <v>11</v>
      </c>
      <c r="AA246" s="107" t="s">
        <v>11</v>
      </c>
      <c r="AB246" s="107" t="s">
        <v>11</v>
      </c>
      <c r="AC246" s="107" t="s">
        <v>11</v>
      </c>
      <c r="AD246" s="107" t="s">
        <v>11</v>
      </c>
      <c r="AE246" s="64" t="s">
        <v>11</v>
      </c>
      <c r="AF246" s="107" t="s">
        <v>11</v>
      </c>
      <c r="AG246" s="107" t="s">
        <v>11</v>
      </c>
      <c r="AH246" s="73" t="s">
        <v>11</v>
      </c>
      <c r="AI246" s="107" t="s">
        <v>11</v>
      </c>
      <c r="AJ246" s="107" t="s">
        <v>11</v>
      </c>
      <c r="AK246" s="107" t="s">
        <v>11</v>
      </c>
      <c r="AL246" s="95" t="s">
        <v>11</v>
      </c>
    </row>
    <row r="247" spans="1:38">
      <c r="A247" s="220"/>
      <c r="B247" s="37" t="s">
        <v>226</v>
      </c>
      <c r="C247" s="75">
        <v>0.02</v>
      </c>
      <c r="D247" s="50" t="s">
        <v>11</v>
      </c>
      <c r="E247" s="107" t="s">
        <v>11</v>
      </c>
      <c r="F247" s="107" t="s">
        <v>11</v>
      </c>
      <c r="G247" s="107" t="s">
        <v>11</v>
      </c>
      <c r="H247" s="75">
        <v>0.02</v>
      </c>
      <c r="I247" s="75" t="s">
        <v>11</v>
      </c>
      <c r="J247" s="75" t="s">
        <v>11</v>
      </c>
      <c r="K247" s="107" t="s">
        <v>11</v>
      </c>
      <c r="L247" s="107" t="s">
        <v>11</v>
      </c>
      <c r="M247" s="75">
        <v>0.02</v>
      </c>
      <c r="N247" s="107" t="s">
        <v>11</v>
      </c>
      <c r="O247" s="64" t="s">
        <v>11</v>
      </c>
      <c r="P247" s="64">
        <v>101</v>
      </c>
      <c r="Q247" s="75">
        <v>0.02</v>
      </c>
      <c r="R247" s="64" t="s">
        <v>11</v>
      </c>
      <c r="S247" s="107" t="s">
        <v>11</v>
      </c>
      <c r="T247" s="107" t="s">
        <v>11</v>
      </c>
      <c r="U247" s="107" t="s">
        <v>11</v>
      </c>
      <c r="V247" s="107" t="s">
        <v>11</v>
      </c>
      <c r="W247" s="106" t="s">
        <v>11</v>
      </c>
      <c r="X247" s="107" t="s">
        <v>11</v>
      </c>
      <c r="Y247" s="107" t="s">
        <v>11</v>
      </c>
      <c r="Z247" s="107" t="s">
        <v>11</v>
      </c>
      <c r="AA247" s="107" t="s">
        <v>11</v>
      </c>
      <c r="AB247" s="107" t="s">
        <v>11</v>
      </c>
      <c r="AC247" s="107" t="s">
        <v>11</v>
      </c>
      <c r="AD247" s="107" t="s">
        <v>11</v>
      </c>
      <c r="AE247" s="64" t="s">
        <v>11</v>
      </c>
      <c r="AF247" s="107" t="s">
        <v>11</v>
      </c>
      <c r="AG247" s="107" t="s">
        <v>11</v>
      </c>
      <c r="AH247" s="73" t="s">
        <v>11</v>
      </c>
      <c r="AI247" s="107" t="s">
        <v>11</v>
      </c>
      <c r="AJ247" s="107" t="s">
        <v>11</v>
      </c>
      <c r="AK247" s="107" t="s">
        <v>11</v>
      </c>
      <c r="AL247" s="95" t="s">
        <v>11</v>
      </c>
    </row>
    <row r="248" spans="1:38">
      <c r="A248" s="220"/>
      <c r="B248" s="37" t="s">
        <v>227</v>
      </c>
      <c r="C248" s="194">
        <v>1.4</v>
      </c>
      <c r="D248" s="50" t="s">
        <v>11</v>
      </c>
      <c r="E248" s="107" t="s">
        <v>11</v>
      </c>
      <c r="F248" s="107" t="s">
        <v>11</v>
      </c>
      <c r="G248" s="107" t="s">
        <v>11</v>
      </c>
      <c r="H248" s="194">
        <v>1</v>
      </c>
      <c r="I248" s="75">
        <v>0.4</v>
      </c>
      <c r="J248" s="75" t="s">
        <v>11</v>
      </c>
      <c r="K248" s="107" t="s">
        <v>11</v>
      </c>
      <c r="L248" s="107" t="s">
        <v>11</v>
      </c>
      <c r="M248" s="75">
        <v>1.4</v>
      </c>
      <c r="N248" s="107" t="s">
        <v>11</v>
      </c>
      <c r="O248" s="64" t="s">
        <v>11</v>
      </c>
      <c r="P248" s="64" t="s">
        <v>11</v>
      </c>
      <c r="Q248" s="75">
        <v>1.4</v>
      </c>
      <c r="R248" s="64" t="s">
        <v>11</v>
      </c>
      <c r="S248" s="107" t="s">
        <v>11</v>
      </c>
      <c r="T248" s="107" t="s">
        <v>11</v>
      </c>
      <c r="U248" s="107" t="s">
        <v>11</v>
      </c>
      <c r="V248" s="107" t="s">
        <v>11</v>
      </c>
      <c r="W248" s="106" t="s">
        <v>11</v>
      </c>
      <c r="X248" s="107" t="s">
        <v>11</v>
      </c>
      <c r="Y248" s="107" t="s">
        <v>11</v>
      </c>
      <c r="Z248" s="107" t="s">
        <v>11</v>
      </c>
      <c r="AA248" s="107" t="s">
        <v>11</v>
      </c>
      <c r="AB248" s="107" t="s">
        <v>11</v>
      </c>
      <c r="AC248" s="107" t="s">
        <v>11</v>
      </c>
      <c r="AD248" s="107" t="s">
        <v>11</v>
      </c>
      <c r="AE248" s="64" t="s">
        <v>11</v>
      </c>
      <c r="AF248" s="107" t="s">
        <v>11</v>
      </c>
      <c r="AG248" s="107" t="s">
        <v>11</v>
      </c>
      <c r="AH248" s="73" t="s">
        <v>11</v>
      </c>
      <c r="AI248" s="107" t="s">
        <v>11</v>
      </c>
      <c r="AJ248" s="107" t="s">
        <v>11</v>
      </c>
      <c r="AK248" s="107" t="s">
        <v>11</v>
      </c>
      <c r="AL248" s="95" t="s">
        <v>11</v>
      </c>
    </row>
    <row r="249" spans="1:38">
      <c r="A249" s="220"/>
      <c r="B249" s="37" t="s">
        <v>228</v>
      </c>
      <c r="C249" s="75">
        <v>0.16</v>
      </c>
      <c r="D249" s="50" t="s">
        <v>11</v>
      </c>
      <c r="E249" s="107" t="s">
        <v>11</v>
      </c>
      <c r="F249" s="107" t="s">
        <v>11</v>
      </c>
      <c r="G249" s="107" t="s">
        <v>11</v>
      </c>
      <c r="H249" s="75" t="s">
        <v>11</v>
      </c>
      <c r="I249" s="75">
        <v>0.16</v>
      </c>
      <c r="J249" s="75" t="s">
        <v>11</v>
      </c>
      <c r="K249" s="107" t="s">
        <v>11</v>
      </c>
      <c r="L249" s="107" t="s">
        <v>11</v>
      </c>
      <c r="M249" s="75">
        <v>0.16</v>
      </c>
      <c r="N249" s="107" t="s">
        <v>11</v>
      </c>
      <c r="O249" s="64" t="s">
        <v>11</v>
      </c>
      <c r="P249" s="64" t="s">
        <v>11</v>
      </c>
      <c r="Q249" s="75">
        <v>0.16</v>
      </c>
      <c r="R249" s="64" t="s">
        <v>11</v>
      </c>
      <c r="S249" s="107" t="s">
        <v>11</v>
      </c>
      <c r="T249" s="107" t="s">
        <v>11</v>
      </c>
      <c r="U249" s="107" t="s">
        <v>11</v>
      </c>
      <c r="V249" s="107" t="s">
        <v>11</v>
      </c>
      <c r="W249" s="106" t="s">
        <v>11</v>
      </c>
      <c r="X249" s="107" t="s">
        <v>11</v>
      </c>
      <c r="Y249" s="107" t="s">
        <v>11</v>
      </c>
      <c r="Z249" s="107" t="s">
        <v>11</v>
      </c>
      <c r="AA249" s="107" t="s">
        <v>11</v>
      </c>
      <c r="AB249" s="107" t="s">
        <v>11</v>
      </c>
      <c r="AC249" s="107" t="s">
        <v>11</v>
      </c>
      <c r="AD249" s="107" t="s">
        <v>11</v>
      </c>
      <c r="AE249" s="64" t="s">
        <v>11</v>
      </c>
      <c r="AF249" s="107" t="s">
        <v>11</v>
      </c>
      <c r="AG249" s="107" t="s">
        <v>11</v>
      </c>
      <c r="AH249" s="73" t="s">
        <v>11</v>
      </c>
      <c r="AI249" s="107" t="s">
        <v>11</v>
      </c>
      <c r="AJ249" s="107" t="s">
        <v>11</v>
      </c>
      <c r="AK249" s="107" t="s">
        <v>11</v>
      </c>
      <c r="AL249" s="95" t="s">
        <v>11</v>
      </c>
    </row>
    <row r="250" spans="1:38">
      <c r="A250" s="220"/>
      <c r="B250" s="37" t="s">
        <v>229</v>
      </c>
      <c r="C250" s="75">
        <v>0.2</v>
      </c>
      <c r="D250" s="50" t="s">
        <v>11</v>
      </c>
      <c r="E250" s="107" t="s">
        <v>11</v>
      </c>
      <c r="F250" s="107" t="s">
        <v>11</v>
      </c>
      <c r="G250" s="107" t="s">
        <v>11</v>
      </c>
      <c r="H250" s="75" t="s">
        <v>11</v>
      </c>
      <c r="I250" s="75">
        <v>0.2</v>
      </c>
      <c r="J250" s="75" t="s">
        <v>11</v>
      </c>
      <c r="K250" s="107" t="s">
        <v>11</v>
      </c>
      <c r="L250" s="107" t="s">
        <v>11</v>
      </c>
      <c r="M250" s="73">
        <v>0.2</v>
      </c>
      <c r="N250" s="107" t="s">
        <v>11</v>
      </c>
      <c r="O250" s="64" t="s">
        <v>11</v>
      </c>
      <c r="P250" s="64" t="s">
        <v>11</v>
      </c>
      <c r="Q250" s="109">
        <v>0.2</v>
      </c>
      <c r="R250" s="64" t="s">
        <v>11</v>
      </c>
      <c r="S250" s="107" t="s">
        <v>11</v>
      </c>
      <c r="T250" s="107" t="s">
        <v>11</v>
      </c>
      <c r="U250" s="107" t="s">
        <v>11</v>
      </c>
      <c r="V250" s="107" t="s">
        <v>11</v>
      </c>
      <c r="W250" s="106" t="s">
        <v>11</v>
      </c>
      <c r="X250" s="107" t="s">
        <v>11</v>
      </c>
      <c r="Y250" s="107" t="s">
        <v>11</v>
      </c>
      <c r="Z250" s="107" t="s">
        <v>11</v>
      </c>
      <c r="AA250" s="107" t="s">
        <v>11</v>
      </c>
      <c r="AB250" s="107" t="s">
        <v>11</v>
      </c>
      <c r="AC250" s="107" t="s">
        <v>11</v>
      </c>
      <c r="AD250" s="107" t="s">
        <v>11</v>
      </c>
      <c r="AE250" s="64" t="s">
        <v>11</v>
      </c>
      <c r="AF250" s="107" t="s">
        <v>11</v>
      </c>
      <c r="AG250" s="107" t="s">
        <v>11</v>
      </c>
      <c r="AH250" s="73" t="s">
        <v>11</v>
      </c>
      <c r="AI250" s="107" t="s">
        <v>11</v>
      </c>
      <c r="AJ250" s="107" t="s">
        <v>11</v>
      </c>
      <c r="AK250" s="107" t="s">
        <v>11</v>
      </c>
      <c r="AL250" s="95" t="s">
        <v>11</v>
      </c>
    </row>
    <row r="251" spans="1:38">
      <c r="A251" s="220"/>
      <c r="B251" s="37" t="s">
        <v>230</v>
      </c>
      <c r="C251" s="75">
        <v>0.03</v>
      </c>
      <c r="D251" s="50" t="s">
        <v>11</v>
      </c>
      <c r="E251" s="107" t="s">
        <v>11</v>
      </c>
      <c r="F251" s="107" t="s">
        <v>11</v>
      </c>
      <c r="G251" s="107" t="s">
        <v>11</v>
      </c>
      <c r="H251" s="75">
        <v>0.02</v>
      </c>
      <c r="I251" s="75" t="s">
        <v>11</v>
      </c>
      <c r="J251" s="75" t="s">
        <v>11</v>
      </c>
      <c r="K251" s="107" t="s">
        <v>11</v>
      </c>
      <c r="L251" s="107" t="s">
        <v>11</v>
      </c>
      <c r="M251" s="75">
        <v>0.03</v>
      </c>
      <c r="N251" s="107" t="s">
        <v>11</v>
      </c>
      <c r="O251" s="64">
        <v>100</v>
      </c>
      <c r="P251" s="64" t="s">
        <v>11</v>
      </c>
      <c r="Q251" s="75">
        <v>0.02</v>
      </c>
      <c r="R251" s="64">
        <v>3</v>
      </c>
      <c r="S251" s="107" t="s">
        <v>11</v>
      </c>
      <c r="T251" s="107" t="s">
        <v>11</v>
      </c>
      <c r="U251" s="107" t="s">
        <v>11</v>
      </c>
      <c r="V251" s="107" t="s">
        <v>11</v>
      </c>
      <c r="W251" s="106" t="s">
        <v>11</v>
      </c>
      <c r="X251" s="107" t="s">
        <v>11</v>
      </c>
      <c r="Y251" s="107" t="s">
        <v>11</v>
      </c>
      <c r="Z251" s="107" t="s">
        <v>11</v>
      </c>
      <c r="AA251" s="107" t="s">
        <v>11</v>
      </c>
      <c r="AB251" s="107" t="s">
        <v>11</v>
      </c>
      <c r="AC251" s="107" t="s">
        <v>11</v>
      </c>
      <c r="AD251" s="107" t="s">
        <v>11</v>
      </c>
      <c r="AE251" s="64" t="s">
        <v>11</v>
      </c>
      <c r="AF251" s="107" t="s">
        <v>11</v>
      </c>
      <c r="AG251" s="107" t="s">
        <v>11</v>
      </c>
      <c r="AH251" s="73" t="s">
        <v>11</v>
      </c>
      <c r="AI251" s="107" t="s">
        <v>11</v>
      </c>
      <c r="AJ251" s="107" t="s">
        <v>11</v>
      </c>
      <c r="AK251" s="107" t="s">
        <v>11</v>
      </c>
      <c r="AL251" s="95" t="s">
        <v>11</v>
      </c>
    </row>
    <row r="252" spans="1:38">
      <c r="A252" s="220"/>
      <c r="B252" s="37" t="s">
        <v>231</v>
      </c>
      <c r="C252" s="75">
        <v>0.5</v>
      </c>
      <c r="D252" s="50" t="s">
        <v>11</v>
      </c>
      <c r="E252" s="107" t="s">
        <v>11</v>
      </c>
      <c r="F252" s="107" t="s">
        <v>11</v>
      </c>
      <c r="G252" s="107" t="s">
        <v>11</v>
      </c>
      <c r="H252" s="75" t="s">
        <v>11</v>
      </c>
      <c r="I252" s="75">
        <v>0.5</v>
      </c>
      <c r="J252" s="75" t="s">
        <v>11</v>
      </c>
      <c r="K252" s="107" t="s">
        <v>11</v>
      </c>
      <c r="L252" s="107" t="s">
        <v>11</v>
      </c>
      <c r="M252" s="75">
        <v>0.5</v>
      </c>
      <c r="N252" s="107" t="s">
        <v>11</v>
      </c>
      <c r="O252" s="64" t="s">
        <v>11</v>
      </c>
      <c r="P252" s="64" t="s">
        <v>11</v>
      </c>
      <c r="Q252" s="75">
        <v>0.5</v>
      </c>
      <c r="R252" s="64" t="s">
        <v>11</v>
      </c>
      <c r="S252" s="107" t="s">
        <v>11</v>
      </c>
      <c r="T252" s="107" t="s">
        <v>11</v>
      </c>
      <c r="U252" s="107" t="s">
        <v>11</v>
      </c>
      <c r="V252" s="107" t="s">
        <v>11</v>
      </c>
      <c r="W252" s="106" t="s">
        <v>11</v>
      </c>
      <c r="X252" s="107" t="s">
        <v>11</v>
      </c>
      <c r="Y252" s="107" t="s">
        <v>11</v>
      </c>
      <c r="Z252" s="107" t="s">
        <v>11</v>
      </c>
      <c r="AA252" s="107" t="s">
        <v>11</v>
      </c>
      <c r="AB252" s="107" t="s">
        <v>11</v>
      </c>
      <c r="AC252" s="107" t="s">
        <v>11</v>
      </c>
      <c r="AD252" s="107" t="s">
        <v>11</v>
      </c>
      <c r="AE252" s="64" t="s">
        <v>11</v>
      </c>
      <c r="AF252" s="107" t="s">
        <v>11</v>
      </c>
      <c r="AG252" s="107" t="s">
        <v>11</v>
      </c>
      <c r="AH252" s="73" t="s">
        <v>11</v>
      </c>
      <c r="AI252" s="107" t="s">
        <v>11</v>
      </c>
      <c r="AJ252" s="107" t="s">
        <v>11</v>
      </c>
      <c r="AK252" s="107" t="s">
        <v>11</v>
      </c>
      <c r="AL252" s="95" t="s">
        <v>11</v>
      </c>
    </row>
    <row r="253" spans="1:38">
      <c r="A253" s="220"/>
      <c r="B253" s="44" t="s">
        <v>232</v>
      </c>
      <c r="C253" s="75">
        <v>1</v>
      </c>
      <c r="D253" s="50" t="s">
        <v>11</v>
      </c>
      <c r="E253" s="107" t="s">
        <v>11</v>
      </c>
      <c r="F253" s="107" t="s">
        <v>11</v>
      </c>
      <c r="G253" s="107" t="s">
        <v>11</v>
      </c>
      <c r="H253" s="75" t="s">
        <v>11</v>
      </c>
      <c r="I253" s="75">
        <v>1</v>
      </c>
      <c r="J253" s="75" t="s">
        <v>11</v>
      </c>
      <c r="K253" s="107" t="s">
        <v>11</v>
      </c>
      <c r="L253" s="107" t="s">
        <v>11</v>
      </c>
      <c r="M253" s="73">
        <v>1</v>
      </c>
      <c r="N253" s="107" t="s">
        <v>11</v>
      </c>
      <c r="O253" s="64" t="s">
        <v>11</v>
      </c>
      <c r="P253" s="64" t="s">
        <v>11</v>
      </c>
      <c r="Q253" s="75">
        <v>1</v>
      </c>
      <c r="R253" s="64" t="s">
        <v>11</v>
      </c>
      <c r="S253" s="107" t="s">
        <v>11</v>
      </c>
      <c r="T253" s="107" t="s">
        <v>11</v>
      </c>
      <c r="U253" s="107" t="s">
        <v>11</v>
      </c>
      <c r="V253" s="107" t="s">
        <v>11</v>
      </c>
      <c r="W253" s="106" t="s">
        <v>11</v>
      </c>
      <c r="X253" s="107" t="s">
        <v>11</v>
      </c>
      <c r="Y253" s="107" t="s">
        <v>11</v>
      </c>
      <c r="Z253" s="107" t="s">
        <v>11</v>
      </c>
      <c r="AA253" s="107" t="s">
        <v>11</v>
      </c>
      <c r="AB253" s="107" t="s">
        <v>11</v>
      </c>
      <c r="AC253" s="107" t="s">
        <v>11</v>
      </c>
      <c r="AD253" s="107" t="s">
        <v>11</v>
      </c>
      <c r="AE253" s="64" t="s">
        <v>11</v>
      </c>
      <c r="AF253" s="107" t="s">
        <v>11</v>
      </c>
      <c r="AG253" s="107" t="s">
        <v>11</v>
      </c>
      <c r="AH253" s="73" t="s">
        <v>11</v>
      </c>
      <c r="AI253" s="107" t="s">
        <v>11</v>
      </c>
      <c r="AJ253" s="107" t="s">
        <v>11</v>
      </c>
      <c r="AK253" s="107" t="s">
        <v>11</v>
      </c>
      <c r="AL253" s="95" t="s">
        <v>11</v>
      </c>
    </row>
    <row r="254" spans="1:38" ht="25.5">
      <c r="A254" s="220"/>
      <c r="B254" s="78" t="s">
        <v>233</v>
      </c>
      <c r="C254" s="182">
        <v>0.19800000000000001</v>
      </c>
      <c r="D254" s="50" t="s">
        <v>11</v>
      </c>
      <c r="E254" s="107" t="s">
        <v>11</v>
      </c>
      <c r="F254" s="107" t="s">
        <v>11</v>
      </c>
      <c r="G254" s="107" t="s">
        <v>11</v>
      </c>
      <c r="H254" s="182" t="s">
        <v>11</v>
      </c>
      <c r="I254" s="182">
        <v>0.19800000000000001</v>
      </c>
      <c r="J254" s="75" t="s">
        <v>11</v>
      </c>
      <c r="K254" s="107" t="s">
        <v>11</v>
      </c>
      <c r="L254" s="107" t="s">
        <v>11</v>
      </c>
      <c r="M254" s="92" t="s">
        <v>11</v>
      </c>
      <c r="N254" s="107" t="s">
        <v>11</v>
      </c>
      <c r="O254" s="64" t="s">
        <v>11</v>
      </c>
      <c r="P254" s="73" t="s">
        <v>11</v>
      </c>
      <c r="Q254" s="182">
        <v>0.19800000000000001</v>
      </c>
      <c r="R254" s="73" t="s">
        <v>11</v>
      </c>
      <c r="S254" s="107" t="s">
        <v>11</v>
      </c>
      <c r="T254" s="107" t="s">
        <v>11</v>
      </c>
      <c r="U254" s="107" t="s">
        <v>11</v>
      </c>
      <c r="V254" s="107" t="s">
        <v>11</v>
      </c>
      <c r="W254" s="106" t="s">
        <v>11</v>
      </c>
      <c r="X254" s="107" t="s">
        <v>11</v>
      </c>
      <c r="Y254" s="107" t="s">
        <v>11</v>
      </c>
      <c r="Z254" s="107" t="s">
        <v>11</v>
      </c>
      <c r="AA254" s="107" t="s">
        <v>11</v>
      </c>
      <c r="AB254" s="107" t="s">
        <v>11</v>
      </c>
      <c r="AC254" s="107" t="s">
        <v>11</v>
      </c>
      <c r="AD254" s="107" t="s">
        <v>11</v>
      </c>
      <c r="AE254" s="64" t="s">
        <v>11</v>
      </c>
      <c r="AF254" s="107" t="s">
        <v>11</v>
      </c>
      <c r="AG254" s="107" t="s">
        <v>11</v>
      </c>
      <c r="AH254" s="73" t="s">
        <v>11</v>
      </c>
      <c r="AI254" s="107" t="s">
        <v>11</v>
      </c>
      <c r="AJ254" s="107" t="s">
        <v>11</v>
      </c>
      <c r="AK254" s="107" t="s">
        <v>11</v>
      </c>
      <c r="AL254" s="95" t="s">
        <v>11</v>
      </c>
    </row>
    <row r="255" spans="1:38" ht="45.75" customHeight="1" thickBot="1">
      <c r="A255" s="220"/>
      <c r="B255" s="78" t="s">
        <v>234</v>
      </c>
      <c r="C255" s="92">
        <v>1</v>
      </c>
      <c r="D255" s="50" t="s">
        <v>11</v>
      </c>
      <c r="E255" s="107" t="s">
        <v>11</v>
      </c>
      <c r="F255" s="107" t="s">
        <v>11</v>
      </c>
      <c r="G255" s="107" t="s">
        <v>11</v>
      </c>
      <c r="H255" s="92" t="s">
        <v>11</v>
      </c>
      <c r="I255" s="92">
        <v>1</v>
      </c>
      <c r="J255" s="75" t="s">
        <v>11</v>
      </c>
      <c r="K255" s="107" t="s">
        <v>11</v>
      </c>
      <c r="L255" s="107" t="s">
        <v>11</v>
      </c>
      <c r="M255" s="92" t="s">
        <v>11</v>
      </c>
      <c r="N255" s="107" t="s">
        <v>11</v>
      </c>
      <c r="O255" s="64" t="s">
        <v>11</v>
      </c>
      <c r="P255" s="73" t="s">
        <v>11</v>
      </c>
      <c r="Q255" s="92">
        <v>1</v>
      </c>
      <c r="R255" s="73" t="s">
        <v>11</v>
      </c>
      <c r="S255" s="107" t="s">
        <v>11</v>
      </c>
      <c r="T255" s="107" t="s">
        <v>11</v>
      </c>
      <c r="U255" s="107" t="s">
        <v>11</v>
      </c>
      <c r="V255" s="107" t="s">
        <v>11</v>
      </c>
      <c r="W255" s="106" t="s">
        <v>11</v>
      </c>
      <c r="X255" s="107" t="s">
        <v>11</v>
      </c>
      <c r="Y255" s="107" t="s">
        <v>11</v>
      </c>
      <c r="Z255" s="107" t="s">
        <v>11</v>
      </c>
      <c r="AA255" s="107" t="s">
        <v>11</v>
      </c>
      <c r="AB255" s="107" t="s">
        <v>11</v>
      </c>
      <c r="AC255" s="107" t="s">
        <v>11</v>
      </c>
      <c r="AD255" s="107" t="s">
        <v>11</v>
      </c>
      <c r="AE255" s="64" t="s">
        <v>11</v>
      </c>
      <c r="AF255" s="107" t="s">
        <v>11</v>
      </c>
      <c r="AG255" s="107" t="s">
        <v>11</v>
      </c>
      <c r="AH255" s="73" t="s">
        <v>11</v>
      </c>
      <c r="AI255" s="107" t="s">
        <v>11</v>
      </c>
      <c r="AJ255" s="107" t="s">
        <v>11</v>
      </c>
      <c r="AK255" s="107" t="s">
        <v>11</v>
      </c>
      <c r="AL255" s="95" t="s">
        <v>11</v>
      </c>
    </row>
    <row r="256" spans="1:38" ht="22.5" customHeight="1" thickBot="1">
      <c r="A256" s="218" t="s">
        <v>12</v>
      </c>
      <c r="B256" s="219"/>
      <c r="C256" s="175">
        <f t="shared" ref="C256:AK256" si="8">SUM(C168:C255)</f>
        <v>35.513000000000005</v>
      </c>
      <c r="D256" s="175">
        <f t="shared" si="8"/>
        <v>0</v>
      </c>
      <c r="E256" s="175">
        <f t="shared" si="8"/>
        <v>0</v>
      </c>
      <c r="F256" s="175">
        <f t="shared" si="8"/>
        <v>0</v>
      </c>
      <c r="G256" s="175">
        <f t="shared" si="8"/>
        <v>0.02</v>
      </c>
      <c r="H256" s="26">
        <f t="shared" si="8"/>
        <v>14.984999999999992</v>
      </c>
      <c r="I256" s="175">
        <f t="shared" si="8"/>
        <v>19.907999999999994</v>
      </c>
      <c r="J256" s="175">
        <f t="shared" si="8"/>
        <v>0</v>
      </c>
      <c r="K256" s="175">
        <f t="shared" si="8"/>
        <v>0</v>
      </c>
      <c r="L256" s="26">
        <f t="shared" si="8"/>
        <v>0.59</v>
      </c>
      <c r="M256" s="26">
        <f t="shared" si="8"/>
        <v>26.345000000000002</v>
      </c>
      <c r="N256" s="175">
        <f t="shared" si="8"/>
        <v>0</v>
      </c>
      <c r="O256" s="176">
        <f t="shared" si="8"/>
        <v>7993</v>
      </c>
      <c r="P256" s="176">
        <f t="shared" si="8"/>
        <v>3272</v>
      </c>
      <c r="Q256" s="26">
        <f t="shared" si="8"/>
        <v>34.913000000000004</v>
      </c>
      <c r="R256" s="176">
        <f t="shared" si="8"/>
        <v>92</v>
      </c>
      <c r="S256" s="175">
        <f t="shared" si="8"/>
        <v>0</v>
      </c>
      <c r="T256" s="176">
        <f t="shared" si="8"/>
        <v>0</v>
      </c>
      <c r="U256" s="175">
        <f t="shared" si="8"/>
        <v>0</v>
      </c>
      <c r="V256" s="184">
        <f t="shared" si="8"/>
        <v>0</v>
      </c>
      <c r="W256" s="184">
        <f t="shared" si="8"/>
        <v>0</v>
      </c>
      <c r="X256" s="184">
        <f t="shared" si="8"/>
        <v>0</v>
      </c>
      <c r="Y256" s="184">
        <f t="shared" si="8"/>
        <v>0</v>
      </c>
      <c r="Z256" s="184">
        <f t="shared" si="8"/>
        <v>0</v>
      </c>
      <c r="AA256" s="184">
        <f t="shared" si="8"/>
        <v>0</v>
      </c>
      <c r="AB256" s="184">
        <f t="shared" si="8"/>
        <v>0</v>
      </c>
      <c r="AC256" s="184">
        <f t="shared" si="8"/>
        <v>0</v>
      </c>
      <c r="AD256" s="184">
        <f t="shared" si="8"/>
        <v>0</v>
      </c>
      <c r="AE256" s="185">
        <f t="shared" si="8"/>
        <v>989</v>
      </c>
      <c r="AF256" s="185">
        <f t="shared" si="8"/>
        <v>0</v>
      </c>
      <c r="AG256" s="185">
        <f t="shared" si="8"/>
        <v>0</v>
      </c>
      <c r="AH256" s="185">
        <f t="shared" si="8"/>
        <v>70</v>
      </c>
      <c r="AI256" s="185">
        <f t="shared" si="8"/>
        <v>0</v>
      </c>
      <c r="AJ256" s="185">
        <f t="shared" si="8"/>
        <v>0</v>
      </c>
      <c r="AK256" s="185">
        <f t="shared" si="8"/>
        <v>0</v>
      </c>
      <c r="AL256" s="28"/>
    </row>
    <row r="257" spans="1:38" ht="21" customHeight="1" thickBot="1">
      <c r="A257" s="207" t="s">
        <v>293</v>
      </c>
      <c r="B257" s="208"/>
      <c r="C257" s="27">
        <f t="shared" ref="C257:AK257" si="9">C153+C156+C167+C256</f>
        <v>61.543000000000006</v>
      </c>
      <c r="D257" s="27">
        <f t="shared" si="9"/>
        <v>9.9349999999999987</v>
      </c>
      <c r="E257" s="27">
        <f t="shared" si="9"/>
        <v>10.1</v>
      </c>
      <c r="F257" s="189">
        <f t="shared" si="9"/>
        <v>0</v>
      </c>
      <c r="G257" s="27">
        <f t="shared" si="9"/>
        <v>2.7709000000000001</v>
      </c>
      <c r="H257" s="27">
        <f t="shared" si="9"/>
        <v>20.10499999999999</v>
      </c>
      <c r="I257" s="27">
        <f t="shared" si="9"/>
        <v>36.272999999999996</v>
      </c>
      <c r="J257" s="189">
        <f t="shared" si="9"/>
        <v>0.57999999999999996</v>
      </c>
      <c r="K257" s="27">
        <f t="shared" si="9"/>
        <v>2.9709000000000003</v>
      </c>
      <c r="L257" s="27">
        <f t="shared" si="9"/>
        <v>3.6399999999999997</v>
      </c>
      <c r="M257" s="27">
        <f t="shared" si="9"/>
        <v>41.32</v>
      </c>
      <c r="N257" s="189">
        <f t="shared" si="9"/>
        <v>0</v>
      </c>
      <c r="O257" s="191">
        <f t="shared" si="9"/>
        <v>13643</v>
      </c>
      <c r="P257" s="191">
        <f t="shared" si="9"/>
        <v>4471</v>
      </c>
      <c r="Q257" s="27">
        <f t="shared" si="9"/>
        <v>58.368000000000002</v>
      </c>
      <c r="R257" s="191">
        <f t="shared" si="9"/>
        <v>170</v>
      </c>
      <c r="S257" s="189">
        <f t="shared" si="9"/>
        <v>0</v>
      </c>
      <c r="T257" s="191">
        <f t="shared" si="9"/>
        <v>10</v>
      </c>
      <c r="U257" s="189">
        <f t="shared" si="9"/>
        <v>12183.7</v>
      </c>
      <c r="V257" s="189">
        <f t="shared" si="9"/>
        <v>0</v>
      </c>
      <c r="W257" s="189">
        <f t="shared" si="9"/>
        <v>120</v>
      </c>
      <c r="X257" s="189">
        <f t="shared" si="9"/>
        <v>165</v>
      </c>
      <c r="Y257" s="189">
        <f t="shared" si="9"/>
        <v>0</v>
      </c>
      <c r="Z257" s="189">
        <f t="shared" si="9"/>
        <v>906</v>
      </c>
      <c r="AA257" s="189">
        <f t="shared" si="9"/>
        <v>783</v>
      </c>
      <c r="AB257" s="189">
        <f t="shared" si="9"/>
        <v>666</v>
      </c>
      <c r="AC257" s="189">
        <f t="shared" si="9"/>
        <v>0</v>
      </c>
      <c r="AD257" s="189">
        <f t="shared" si="9"/>
        <v>0</v>
      </c>
      <c r="AE257" s="191">
        <f t="shared" si="9"/>
        <v>1009</v>
      </c>
      <c r="AF257" s="191">
        <f t="shared" si="9"/>
        <v>0</v>
      </c>
      <c r="AG257" s="191">
        <f t="shared" si="9"/>
        <v>0</v>
      </c>
      <c r="AH257" s="191">
        <f t="shared" si="9"/>
        <v>214</v>
      </c>
      <c r="AI257" s="191">
        <f t="shared" si="9"/>
        <v>54</v>
      </c>
      <c r="AJ257" s="191">
        <f t="shared" si="9"/>
        <v>15</v>
      </c>
      <c r="AK257" s="191">
        <f t="shared" si="9"/>
        <v>33</v>
      </c>
      <c r="AL257" s="29"/>
    </row>
    <row r="258" spans="1:38" s="188" customFormat="1" ht="28.5" customHeight="1" thickBot="1">
      <c r="A258" s="209" t="s">
        <v>304</v>
      </c>
      <c r="B258" s="210"/>
      <c r="C258" s="186">
        <f t="shared" ref="C258:AK258" si="10">C123+C257</f>
        <v>88.27600000000001</v>
      </c>
      <c r="D258" s="186">
        <f t="shared" si="10"/>
        <v>15.579999999999998</v>
      </c>
      <c r="E258" s="190">
        <f t="shared" si="10"/>
        <v>10.1</v>
      </c>
      <c r="F258" s="190">
        <f t="shared" si="10"/>
        <v>0</v>
      </c>
      <c r="G258" s="186">
        <f t="shared" si="10"/>
        <v>10.760899999999999</v>
      </c>
      <c r="H258" s="186">
        <f t="shared" si="10"/>
        <v>29.74799999999999</v>
      </c>
      <c r="I258" s="186">
        <f t="shared" si="10"/>
        <v>41.442999999999991</v>
      </c>
      <c r="J258" s="186">
        <f t="shared" si="10"/>
        <v>0.96</v>
      </c>
      <c r="K258" s="186">
        <f t="shared" si="10"/>
        <v>10.230899999999998</v>
      </c>
      <c r="L258" s="186">
        <f t="shared" si="10"/>
        <v>11.448</v>
      </c>
      <c r="M258" s="186">
        <f t="shared" si="10"/>
        <v>47.029999999999994</v>
      </c>
      <c r="N258" s="190">
        <f t="shared" si="10"/>
        <v>0</v>
      </c>
      <c r="O258" s="192">
        <f t="shared" si="10"/>
        <v>46353</v>
      </c>
      <c r="P258" s="192">
        <f t="shared" si="10"/>
        <v>23037</v>
      </c>
      <c r="Q258" s="186">
        <f t="shared" si="10"/>
        <v>81.655999999999992</v>
      </c>
      <c r="R258" s="192">
        <f t="shared" si="10"/>
        <v>383</v>
      </c>
      <c r="S258" s="190">
        <f t="shared" si="10"/>
        <v>0</v>
      </c>
      <c r="T258" s="192">
        <f t="shared" si="10"/>
        <v>48</v>
      </c>
      <c r="U258" s="190">
        <f t="shared" si="10"/>
        <v>18091.2</v>
      </c>
      <c r="V258" s="190">
        <f t="shared" si="10"/>
        <v>0</v>
      </c>
      <c r="W258" s="190">
        <f t="shared" si="10"/>
        <v>385</v>
      </c>
      <c r="X258" s="190">
        <f t="shared" si="10"/>
        <v>511</v>
      </c>
      <c r="Y258" s="190">
        <f t="shared" si="10"/>
        <v>0</v>
      </c>
      <c r="Z258" s="190">
        <f t="shared" si="10"/>
        <v>1366</v>
      </c>
      <c r="AA258" s="190">
        <f t="shared" si="10"/>
        <v>873</v>
      </c>
      <c r="AB258" s="190">
        <f t="shared" si="10"/>
        <v>1159</v>
      </c>
      <c r="AC258" s="190">
        <f t="shared" si="10"/>
        <v>164</v>
      </c>
      <c r="AD258" s="190">
        <f t="shared" si="10"/>
        <v>0</v>
      </c>
      <c r="AE258" s="192">
        <f t="shared" si="10"/>
        <v>22195</v>
      </c>
      <c r="AF258" s="192">
        <f t="shared" si="10"/>
        <v>9.6999999999999993</v>
      </c>
      <c r="AG258" s="192">
        <f t="shared" si="10"/>
        <v>0</v>
      </c>
      <c r="AH258" s="192">
        <f t="shared" si="10"/>
        <v>373</v>
      </c>
      <c r="AI258" s="192">
        <f t="shared" si="10"/>
        <v>111</v>
      </c>
      <c r="AJ258" s="192">
        <f t="shared" si="10"/>
        <v>54</v>
      </c>
      <c r="AK258" s="192">
        <f t="shared" si="10"/>
        <v>106</v>
      </c>
      <c r="AL258" s="187"/>
    </row>
    <row r="259" spans="1:38" ht="49.5" customHeight="1">
      <c r="A259" s="1"/>
      <c r="B259" s="24"/>
      <c r="C259" s="24"/>
      <c r="H259" s="198"/>
      <c r="S259" s="1"/>
      <c r="V259" s="1"/>
      <c r="W259" s="1"/>
    </row>
    <row r="260" spans="1:38" ht="14.25" customHeight="1">
      <c r="A260" s="24"/>
      <c r="B260" s="1"/>
      <c r="C260" s="1"/>
      <c r="H260" s="198"/>
      <c r="S260" s="1"/>
      <c r="V260" s="1"/>
      <c r="W260" s="1"/>
    </row>
    <row r="261" spans="1:38">
      <c r="A261" s="1"/>
      <c r="B261" s="1"/>
      <c r="C261" s="1"/>
      <c r="S261" s="1"/>
      <c r="V261" s="1"/>
      <c r="W261" s="1"/>
    </row>
    <row r="262" spans="1:38">
      <c r="A262" s="1"/>
      <c r="B262" s="1"/>
      <c r="C262" s="1"/>
      <c r="S262" s="1"/>
      <c r="V262" s="1"/>
      <c r="W262" s="1"/>
    </row>
    <row r="263" spans="1:38">
      <c r="A263" s="1"/>
      <c r="B263" s="1"/>
      <c r="C263" s="1"/>
      <c r="S263" s="1"/>
      <c r="V263" s="1"/>
      <c r="W263" s="1"/>
    </row>
    <row r="264" spans="1:38">
      <c r="A264" s="1"/>
      <c r="B264" s="1"/>
      <c r="C264" s="1"/>
      <c r="S264" s="1"/>
      <c r="V264" s="1"/>
      <c r="W264" s="1"/>
    </row>
    <row r="265" spans="1:38">
      <c r="A265" s="1"/>
      <c r="B265" s="1"/>
      <c r="C265" s="1"/>
      <c r="S265" s="1"/>
      <c r="V265" s="1"/>
      <c r="W265" s="1"/>
    </row>
    <row r="266" spans="1:38">
      <c r="A266" s="1"/>
      <c r="B266" s="1"/>
      <c r="C266" s="1"/>
      <c r="S266" s="1"/>
      <c r="V266" s="1"/>
      <c r="W266" s="1"/>
    </row>
    <row r="267" spans="1:38">
      <c r="A267" s="1"/>
      <c r="B267" s="1"/>
      <c r="C267" s="1"/>
      <c r="S267" s="1"/>
      <c r="V267" s="1"/>
      <c r="W267" s="1"/>
    </row>
    <row r="268" spans="1:38">
      <c r="A268" s="1"/>
      <c r="B268" s="1"/>
      <c r="C268" s="1"/>
      <c r="S268" s="1"/>
      <c r="V268" s="1"/>
      <c r="W268" s="1"/>
    </row>
    <row r="269" spans="1:38">
      <c r="A269" s="1"/>
      <c r="B269" s="1"/>
      <c r="C269" s="1"/>
      <c r="S269" s="1"/>
      <c r="V269" s="1"/>
      <c r="W269" s="1"/>
    </row>
    <row r="270" spans="1:38">
      <c r="A270" s="1"/>
      <c r="B270" s="1"/>
      <c r="C270" s="1"/>
      <c r="S270" s="1"/>
      <c r="V270" s="1"/>
      <c r="W270" s="1"/>
    </row>
    <row r="271" spans="1:38">
      <c r="A271" s="1"/>
      <c r="B271" s="1"/>
      <c r="C271" s="1"/>
      <c r="S271" s="1"/>
      <c r="V271" s="1"/>
      <c r="W271" s="1"/>
    </row>
    <row r="272" spans="1:38">
      <c r="A272" s="1"/>
      <c r="B272" s="1"/>
      <c r="C272" s="1"/>
      <c r="S272" s="1"/>
      <c r="V272" s="1"/>
      <c r="W272" s="1"/>
    </row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pans="1:1">
      <c r="A337" s="1"/>
    </row>
  </sheetData>
  <mergeCells count="64">
    <mergeCell ref="A1:P1"/>
    <mergeCell ref="A3:O3"/>
    <mergeCell ref="A5:A7"/>
    <mergeCell ref="B5:B7"/>
    <mergeCell ref="P5:P7"/>
    <mergeCell ref="A2:S2"/>
    <mergeCell ref="D5:F5"/>
    <mergeCell ref="G5:N5"/>
    <mergeCell ref="O5:O7"/>
    <mergeCell ref="S5:T5"/>
    <mergeCell ref="C5:C7"/>
    <mergeCell ref="E6:E7"/>
    <mergeCell ref="F6:F7"/>
    <mergeCell ref="Z5:AD5"/>
    <mergeCell ref="D6:D7"/>
    <mergeCell ref="G6:J6"/>
    <mergeCell ref="K6:M6"/>
    <mergeCell ref="N6:N7"/>
    <mergeCell ref="S6:S7"/>
    <mergeCell ref="AC6:AC7"/>
    <mergeCell ref="AD6:AD7"/>
    <mergeCell ref="X6:X7"/>
    <mergeCell ref="Z6:Z7"/>
    <mergeCell ref="AA6:AA7"/>
    <mergeCell ref="T6:T7"/>
    <mergeCell ref="U5:Y5"/>
    <mergeCell ref="Y6:Y7"/>
    <mergeCell ref="AE157:AL166"/>
    <mergeCell ref="AE60:AL61"/>
    <mergeCell ref="AI6:AI7"/>
    <mergeCell ref="Q5:Q7"/>
    <mergeCell ref="W6:W7"/>
    <mergeCell ref="U6:U7"/>
    <mergeCell ref="R5:R7"/>
    <mergeCell ref="V6:V7"/>
    <mergeCell ref="AE5:AL5"/>
    <mergeCell ref="AK6:AL6"/>
    <mergeCell ref="A8:AL8"/>
    <mergeCell ref="A124:AL124"/>
    <mergeCell ref="AJ6:AJ7"/>
    <mergeCell ref="A63:A121"/>
    <mergeCell ref="A59:B59"/>
    <mergeCell ref="AE6:AE7"/>
    <mergeCell ref="AF6:AF7"/>
    <mergeCell ref="AB6:AB7"/>
    <mergeCell ref="AG6:AG7"/>
    <mergeCell ref="AH6:AH7"/>
    <mergeCell ref="A9:A32"/>
    <mergeCell ref="A33:B33"/>
    <mergeCell ref="A123:B123"/>
    <mergeCell ref="A122:B122"/>
    <mergeCell ref="A257:B257"/>
    <mergeCell ref="A258:B258"/>
    <mergeCell ref="A34:A58"/>
    <mergeCell ref="A153:B153"/>
    <mergeCell ref="A156:B156"/>
    <mergeCell ref="A167:B167"/>
    <mergeCell ref="A256:B256"/>
    <mergeCell ref="A168:A255"/>
    <mergeCell ref="A125:A152"/>
    <mergeCell ref="A154:A155"/>
    <mergeCell ref="A157:A166"/>
    <mergeCell ref="A60:A61"/>
    <mergeCell ref="A62:B6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obszar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ekolodziejczyk</dc:creator>
  <cp:lastModifiedBy>Barbara Lewińska-Madeja</cp:lastModifiedBy>
  <cp:revision>7</cp:revision>
  <cp:lastPrinted>2024-01-17T10:54:05Z</cp:lastPrinted>
  <dcterms:created xsi:type="dcterms:W3CDTF">2018-03-07T14:40:05Z</dcterms:created>
  <dcterms:modified xsi:type="dcterms:W3CDTF">2024-08-06T08:33:00Z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